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harts/chart1.xml" ContentType="application/vnd.openxmlformats-officedocument.drawingml.chart+xml"/>
  <Override PartName="/xl/drawings/drawing5.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showInkAnnotation="0" autoCompressPictures="0" defaultThemeVersion="124226"/>
  <bookViews>
    <workbookView xWindow="-15" yWindow="285" windowWidth="20430" windowHeight="3765" tabRatio="903" firstSheet="4" activeTab="11"/>
  </bookViews>
  <sheets>
    <sheet name="Instrucciones" sheetId="1" r:id="rId1"/>
    <sheet name="01. Datos Generales ED" sheetId="2" r:id="rId2"/>
    <sheet name="02. Datos Generales Proyecto" sheetId="3" r:id="rId3"/>
    <sheet name="Descripción Proyecto" sheetId="4" state="hidden" r:id="rId4"/>
    <sheet name="03. Equipo Trabajo" sheetId="5" r:id="rId5"/>
    <sheet name="04. Marco Lógico" sheetId="6" r:id="rId6"/>
    <sheet name="F01-Cuadro de Desembolsos" sheetId="16" r:id="rId7"/>
    <sheet name="F02-Plan Actividades" sheetId="7" r:id="rId8"/>
    <sheet name="F03- avance de Proyecto" sheetId="17" r:id="rId9"/>
    <sheet name="F04-Costos por Actividad" sheetId="15" r:id="rId10"/>
    <sheet name="Unidades" sheetId="13" state="hidden" r:id="rId11"/>
    <sheet name="F05-Proyecciones" sheetId="18" r:id="rId12"/>
  </sheets>
  <definedNames>
    <definedName name="_xlnm.Print_Area" localSheetId="7">'F02-Plan Actividades'!$A$33:$Z$73</definedName>
    <definedName name="_xlnm.Print_Area" localSheetId="9">'F04-Costos por Actividad'!$B$14:$R$444</definedName>
  </definedNames>
  <calcPr calcId="145621"/>
  <customWorkbookViews>
    <customWorkbookView name="Fernando Acosta - Personal View" guid="{80BE0E3E-1D5B-46B0-96FC-481B713C0833}" mergeInterval="0" personalView="1" maximized="1" windowWidth="1362" windowHeight="542" tabRatio="929" activeSheetId="2"/>
  </customWorkbookViews>
</workbook>
</file>

<file path=xl/calcChain.xml><?xml version="1.0" encoding="utf-8"?>
<calcChain xmlns="http://schemas.openxmlformats.org/spreadsheetml/2006/main">
  <c r="D19" i="18" l="1"/>
  <c r="E19" i="18" s="1"/>
  <c r="F19" i="18" s="1"/>
  <c r="G19" i="18" s="1"/>
  <c r="H19" i="18" s="1"/>
  <c r="C16" i="16" l="1"/>
  <c r="D13" i="18" l="1"/>
  <c r="C3" i="18" l="1"/>
  <c r="C9" i="18"/>
  <c r="I24" i="18"/>
  <c r="K16" i="18"/>
  <c r="E20" i="18"/>
  <c r="B2" i="16"/>
  <c r="BN19" i="15"/>
  <c r="BM18" i="15"/>
  <c r="BM17" i="15" s="1"/>
  <c r="BQ19" i="15"/>
  <c r="BF19" i="15"/>
  <c r="BQ440" i="15"/>
  <c r="BN440" i="15"/>
  <c r="BQ439" i="15"/>
  <c r="BN439" i="15"/>
  <c r="BQ438" i="15"/>
  <c r="BN438" i="15"/>
  <c r="BQ437" i="15"/>
  <c r="BN437" i="15"/>
  <c r="BQ436" i="15"/>
  <c r="BN436" i="15"/>
  <c r="BQ435" i="15"/>
  <c r="BN435" i="15"/>
  <c r="BQ434" i="15"/>
  <c r="BN434" i="15"/>
  <c r="BQ433" i="15"/>
  <c r="BN433" i="15"/>
  <c r="BQ432" i="15"/>
  <c r="BN432" i="15"/>
  <c r="BQ431" i="15"/>
  <c r="BN431" i="15"/>
  <c r="BP430" i="15"/>
  <c r="BO430" i="15"/>
  <c r="BM430" i="15"/>
  <c r="BL430" i="15"/>
  <c r="BK430" i="15"/>
  <c r="BQ429" i="15"/>
  <c r="BN429" i="15"/>
  <c r="BQ428" i="15"/>
  <c r="BN428" i="15"/>
  <c r="BQ427" i="15"/>
  <c r="BN427" i="15"/>
  <c r="BQ426" i="15"/>
  <c r="BN426" i="15"/>
  <c r="BQ425" i="15"/>
  <c r="BN425" i="15"/>
  <c r="BQ424" i="15"/>
  <c r="BN424" i="15"/>
  <c r="BQ423" i="15"/>
  <c r="BN423" i="15"/>
  <c r="BQ422" i="15"/>
  <c r="BN422" i="15"/>
  <c r="BQ421" i="15"/>
  <c r="BN421" i="15"/>
  <c r="BQ420" i="15"/>
  <c r="BN420" i="15"/>
  <c r="BP419" i="15"/>
  <c r="BO419" i="15"/>
  <c r="BM419" i="15"/>
  <c r="BL419" i="15"/>
  <c r="BK419" i="15"/>
  <c r="BQ418" i="15"/>
  <c r="BN418" i="15"/>
  <c r="BQ417" i="15"/>
  <c r="BN417" i="15"/>
  <c r="BQ416" i="15"/>
  <c r="BN416" i="15"/>
  <c r="BQ415" i="15"/>
  <c r="BN415" i="15"/>
  <c r="BQ414" i="15"/>
  <c r="BN414" i="15"/>
  <c r="BQ413" i="15"/>
  <c r="BN413" i="15"/>
  <c r="BQ412" i="15"/>
  <c r="BN412" i="15"/>
  <c r="BQ411" i="15"/>
  <c r="BN411" i="15"/>
  <c r="BQ410" i="15"/>
  <c r="BN410" i="15"/>
  <c r="BQ409" i="15"/>
  <c r="BN409" i="15"/>
  <c r="BP408" i="15"/>
  <c r="BO408" i="15"/>
  <c r="BM408" i="15"/>
  <c r="BL408" i="15"/>
  <c r="BK408" i="15"/>
  <c r="BQ407" i="15"/>
  <c r="BN407" i="15"/>
  <c r="BQ406" i="15"/>
  <c r="BN406" i="15"/>
  <c r="BQ405" i="15"/>
  <c r="BN405" i="15"/>
  <c r="BQ404" i="15"/>
  <c r="BN404" i="15"/>
  <c r="BQ403" i="15"/>
  <c r="BN403" i="15"/>
  <c r="BQ402" i="15"/>
  <c r="BN402" i="15"/>
  <c r="BQ401" i="15"/>
  <c r="BN401" i="15"/>
  <c r="BQ400" i="15"/>
  <c r="BN400" i="15"/>
  <c r="BQ399" i="15"/>
  <c r="BN399" i="15"/>
  <c r="BQ398" i="15"/>
  <c r="BN398" i="15"/>
  <c r="BP397" i="15"/>
  <c r="BO397" i="15"/>
  <c r="BM397" i="15"/>
  <c r="BL397" i="15"/>
  <c r="BK397" i="15"/>
  <c r="BQ396" i="15"/>
  <c r="BN396" i="15"/>
  <c r="BQ395" i="15"/>
  <c r="BN395" i="15"/>
  <c r="BQ394" i="15"/>
  <c r="BN394" i="15"/>
  <c r="BQ393" i="15"/>
  <c r="BN393" i="15"/>
  <c r="BQ392" i="15"/>
  <c r="BN392" i="15"/>
  <c r="BQ391" i="15"/>
  <c r="BN391" i="15"/>
  <c r="BQ390" i="15"/>
  <c r="BN390" i="15"/>
  <c r="BQ389" i="15"/>
  <c r="BN389" i="15"/>
  <c r="BQ388" i="15"/>
  <c r="BN388" i="15"/>
  <c r="BQ387" i="15"/>
  <c r="BN387" i="15"/>
  <c r="BP386" i="15"/>
  <c r="BO386" i="15"/>
  <c r="BM386" i="15"/>
  <c r="BL386" i="15"/>
  <c r="BK386" i="15"/>
  <c r="BQ384" i="15"/>
  <c r="BN384" i="15"/>
  <c r="BQ383" i="15"/>
  <c r="BN383" i="15"/>
  <c r="BQ382" i="15"/>
  <c r="BN382" i="15"/>
  <c r="BQ381" i="15"/>
  <c r="BN381" i="15"/>
  <c r="BQ380" i="15"/>
  <c r="BN380" i="15"/>
  <c r="BQ379" i="15"/>
  <c r="BN379" i="15"/>
  <c r="BQ378" i="15"/>
  <c r="BN378" i="15"/>
  <c r="BQ377" i="15"/>
  <c r="BN377" i="15"/>
  <c r="BQ376" i="15"/>
  <c r="BN376" i="15"/>
  <c r="BQ375" i="15"/>
  <c r="BN375" i="15"/>
  <c r="BP374" i="15"/>
  <c r="BO374" i="15"/>
  <c r="BM374" i="15"/>
  <c r="BL374" i="15"/>
  <c r="BK374" i="15"/>
  <c r="BQ373" i="15"/>
  <c r="BN373" i="15"/>
  <c r="BQ372" i="15"/>
  <c r="BN372" i="15"/>
  <c r="BQ371" i="15"/>
  <c r="BN371" i="15"/>
  <c r="BQ370" i="15"/>
  <c r="BN370" i="15"/>
  <c r="BQ369" i="15"/>
  <c r="BN369" i="15"/>
  <c r="BQ368" i="15"/>
  <c r="BN368" i="15"/>
  <c r="BQ367" i="15"/>
  <c r="BN367" i="15"/>
  <c r="BQ366" i="15"/>
  <c r="BN366" i="15"/>
  <c r="BQ365" i="15"/>
  <c r="BN365" i="15"/>
  <c r="BQ364" i="15"/>
  <c r="BN364" i="15"/>
  <c r="BP363" i="15"/>
  <c r="BO363" i="15"/>
  <c r="BM363" i="15"/>
  <c r="BL363" i="15"/>
  <c r="BK363" i="15"/>
  <c r="BQ362" i="15"/>
  <c r="BN362" i="15"/>
  <c r="BQ361" i="15"/>
  <c r="BN361" i="15"/>
  <c r="BQ360" i="15"/>
  <c r="BN360" i="15"/>
  <c r="BQ359" i="15"/>
  <c r="BN359" i="15"/>
  <c r="BQ358" i="15"/>
  <c r="BN358" i="15"/>
  <c r="BQ357" i="15"/>
  <c r="BN357" i="15"/>
  <c r="BQ356" i="15"/>
  <c r="BN356" i="15"/>
  <c r="BQ355" i="15"/>
  <c r="BN355" i="15"/>
  <c r="BQ354" i="15"/>
  <c r="BN354" i="15"/>
  <c r="BQ353" i="15"/>
  <c r="BN353" i="15"/>
  <c r="BP352" i="15"/>
  <c r="BO352" i="15"/>
  <c r="BM352" i="15"/>
  <c r="BL352" i="15"/>
  <c r="BK352" i="15"/>
  <c r="BQ351" i="15"/>
  <c r="BN351" i="15"/>
  <c r="BQ350" i="15"/>
  <c r="BN350" i="15"/>
  <c r="BQ349" i="15"/>
  <c r="BN349" i="15"/>
  <c r="BQ348" i="15"/>
  <c r="BN348" i="15"/>
  <c r="BQ347" i="15"/>
  <c r="BN347" i="15"/>
  <c r="BQ346" i="15"/>
  <c r="BN346" i="15"/>
  <c r="BQ345" i="15"/>
  <c r="BN345" i="15"/>
  <c r="BQ344" i="15"/>
  <c r="BN344" i="15"/>
  <c r="BQ343" i="15"/>
  <c r="BN343" i="15"/>
  <c r="BQ342" i="15"/>
  <c r="BN342" i="15"/>
  <c r="BP341" i="15"/>
  <c r="BO341" i="15"/>
  <c r="BM341" i="15"/>
  <c r="BL341" i="15"/>
  <c r="BK341" i="15"/>
  <c r="BQ340" i="15"/>
  <c r="BN340" i="15"/>
  <c r="BQ339" i="15"/>
  <c r="BN339" i="15"/>
  <c r="BQ338" i="15"/>
  <c r="BN338" i="15"/>
  <c r="BQ337" i="15"/>
  <c r="BN337" i="15"/>
  <c r="BQ336" i="15"/>
  <c r="BN336" i="15"/>
  <c r="BQ335" i="15"/>
  <c r="BN335" i="15"/>
  <c r="BQ334" i="15"/>
  <c r="BN334" i="15"/>
  <c r="BQ333" i="15"/>
  <c r="BN333" i="15"/>
  <c r="BQ332" i="15"/>
  <c r="BN332" i="15"/>
  <c r="BQ331" i="15"/>
  <c r="BN331" i="15"/>
  <c r="BP330" i="15"/>
  <c r="BO330" i="15"/>
  <c r="BM330" i="15"/>
  <c r="BL330" i="15"/>
  <c r="BK330" i="15"/>
  <c r="BQ329" i="15"/>
  <c r="BN329" i="15"/>
  <c r="BQ328" i="15"/>
  <c r="BN328" i="15"/>
  <c r="BQ327" i="15"/>
  <c r="BN327" i="15"/>
  <c r="BQ326" i="15"/>
  <c r="BN326" i="15"/>
  <c r="BQ325" i="15"/>
  <c r="BN325" i="15"/>
  <c r="BQ324" i="15"/>
  <c r="BN324" i="15"/>
  <c r="BQ323" i="15"/>
  <c r="BN323" i="15"/>
  <c r="BQ322" i="15"/>
  <c r="BN322" i="15"/>
  <c r="BQ321" i="15"/>
  <c r="BN321" i="15"/>
  <c r="BQ320" i="15"/>
  <c r="BN320" i="15"/>
  <c r="BP319" i="15"/>
  <c r="BO319" i="15"/>
  <c r="BM319" i="15"/>
  <c r="BL319" i="15"/>
  <c r="BK319" i="15"/>
  <c r="BQ318" i="15"/>
  <c r="BN318" i="15"/>
  <c r="BQ317" i="15"/>
  <c r="BN317" i="15"/>
  <c r="BQ316" i="15"/>
  <c r="BN316" i="15"/>
  <c r="BQ315" i="15"/>
  <c r="BN315" i="15"/>
  <c r="BQ314" i="15"/>
  <c r="BN314" i="15"/>
  <c r="BQ313" i="15"/>
  <c r="BN313" i="15"/>
  <c r="BQ312" i="15"/>
  <c r="BN312" i="15"/>
  <c r="BQ311" i="15"/>
  <c r="BN311" i="15"/>
  <c r="BQ310" i="15"/>
  <c r="BN310" i="15"/>
  <c r="BQ309" i="15"/>
  <c r="BN309" i="15"/>
  <c r="BP308" i="15"/>
  <c r="BO308" i="15"/>
  <c r="BM308" i="15"/>
  <c r="BL308" i="15"/>
  <c r="BK308" i="15"/>
  <c r="BQ307" i="15"/>
  <c r="BN307" i="15"/>
  <c r="BQ306" i="15"/>
  <c r="BN306" i="15"/>
  <c r="BQ305" i="15"/>
  <c r="BN305" i="15"/>
  <c r="BQ304" i="15"/>
  <c r="BN304" i="15"/>
  <c r="BQ303" i="15"/>
  <c r="BN303" i="15"/>
  <c r="BQ302" i="15"/>
  <c r="BN302" i="15"/>
  <c r="BQ301" i="15"/>
  <c r="BN301" i="15"/>
  <c r="BQ300" i="15"/>
  <c r="BN300" i="15"/>
  <c r="BQ299" i="15"/>
  <c r="BN299" i="15"/>
  <c r="BQ298" i="15"/>
  <c r="BN298" i="15"/>
  <c r="BP297" i="15"/>
  <c r="BO297" i="15"/>
  <c r="BM297" i="15"/>
  <c r="BL297" i="15"/>
  <c r="BK297" i="15"/>
  <c r="BQ295" i="15"/>
  <c r="BN295" i="15"/>
  <c r="BQ294" i="15"/>
  <c r="BN294" i="15"/>
  <c r="BQ293" i="15"/>
  <c r="BN293" i="15"/>
  <c r="BQ292" i="15"/>
  <c r="BN292" i="15"/>
  <c r="BQ291" i="15"/>
  <c r="BN291" i="15"/>
  <c r="BQ290" i="15"/>
  <c r="BN290" i="15"/>
  <c r="BQ289" i="15"/>
  <c r="BN289" i="15"/>
  <c r="BQ288" i="15"/>
  <c r="BN288" i="15"/>
  <c r="BQ287" i="15"/>
  <c r="BN287" i="15"/>
  <c r="BQ286" i="15"/>
  <c r="BN286" i="15"/>
  <c r="BP285" i="15"/>
  <c r="BO285" i="15"/>
  <c r="BM285" i="15"/>
  <c r="BL285" i="15"/>
  <c r="BK285" i="15"/>
  <c r="BQ284" i="15"/>
  <c r="BN284" i="15"/>
  <c r="BQ283" i="15"/>
  <c r="BN283" i="15"/>
  <c r="BQ282" i="15"/>
  <c r="BN282" i="15"/>
  <c r="BQ281" i="15"/>
  <c r="BN281" i="15"/>
  <c r="BQ280" i="15"/>
  <c r="BN280" i="15"/>
  <c r="BQ279" i="15"/>
  <c r="BN279" i="15"/>
  <c r="BQ278" i="15"/>
  <c r="BN278" i="15"/>
  <c r="BQ277" i="15"/>
  <c r="BN277" i="15"/>
  <c r="BQ276" i="15"/>
  <c r="BN276" i="15"/>
  <c r="BQ275" i="15"/>
  <c r="BN275" i="15"/>
  <c r="BP274" i="15"/>
  <c r="BO274" i="15"/>
  <c r="BM274" i="15"/>
  <c r="BL274" i="15"/>
  <c r="BK274" i="15"/>
  <c r="BQ273" i="15"/>
  <c r="BN273" i="15"/>
  <c r="BQ272" i="15"/>
  <c r="BN272" i="15"/>
  <c r="BQ271" i="15"/>
  <c r="BN271" i="15"/>
  <c r="BQ270" i="15"/>
  <c r="BN270" i="15"/>
  <c r="BQ269" i="15"/>
  <c r="BN269" i="15"/>
  <c r="BQ268" i="15"/>
  <c r="BN268" i="15"/>
  <c r="BQ267" i="15"/>
  <c r="BN267" i="15"/>
  <c r="BQ266" i="15"/>
  <c r="BN266" i="15"/>
  <c r="BQ265" i="15"/>
  <c r="BN265" i="15"/>
  <c r="BQ264" i="15"/>
  <c r="BN264" i="15"/>
  <c r="BN263" i="15" s="1"/>
  <c r="BP263" i="15"/>
  <c r="BO263" i="15"/>
  <c r="BM263" i="15"/>
  <c r="BL263" i="15"/>
  <c r="BK263" i="15"/>
  <c r="BQ262" i="15"/>
  <c r="BN262" i="15"/>
  <c r="BQ261" i="15"/>
  <c r="BN261" i="15"/>
  <c r="BQ260" i="15"/>
  <c r="BN260" i="15"/>
  <c r="BQ259" i="15"/>
  <c r="BN259" i="15"/>
  <c r="BQ258" i="15"/>
  <c r="BN258" i="15"/>
  <c r="BQ257" i="15"/>
  <c r="BN257" i="15"/>
  <c r="BQ256" i="15"/>
  <c r="BN256" i="15"/>
  <c r="BQ255" i="15"/>
  <c r="BN255" i="15"/>
  <c r="BQ254" i="15"/>
  <c r="BN254" i="15"/>
  <c r="BQ253" i="15"/>
  <c r="BQ252" i="15" s="1"/>
  <c r="BN253" i="15"/>
  <c r="BP252" i="15"/>
  <c r="BO252" i="15"/>
  <c r="BM252" i="15"/>
  <c r="BL252" i="15"/>
  <c r="BK252" i="15"/>
  <c r="BQ251" i="15"/>
  <c r="BN251" i="15"/>
  <c r="BQ250" i="15"/>
  <c r="BN250" i="15"/>
  <c r="BQ249" i="15"/>
  <c r="BN249" i="15"/>
  <c r="BQ248" i="15"/>
  <c r="BN248" i="15"/>
  <c r="BQ247" i="15"/>
  <c r="BN247" i="15"/>
  <c r="BQ246" i="15"/>
  <c r="BN246" i="15"/>
  <c r="BQ245" i="15"/>
  <c r="BN245" i="15"/>
  <c r="BQ244" i="15"/>
  <c r="BN244" i="15"/>
  <c r="BQ243" i="15"/>
  <c r="BN243" i="15"/>
  <c r="BQ242" i="15"/>
  <c r="BN242" i="15"/>
  <c r="BP241" i="15"/>
  <c r="BO241" i="15"/>
  <c r="BM241" i="15"/>
  <c r="BL241" i="15"/>
  <c r="BK241" i="15"/>
  <c r="BQ240" i="15"/>
  <c r="BN240" i="15"/>
  <c r="BQ239" i="15"/>
  <c r="BN239" i="15"/>
  <c r="BQ238" i="15"/>
  <c r="BN238" i="15"/>
  <c r="BQ237" i="15"/>
  <c r="BN237" i="15"/>
  <c r="BQ236" i="15"/>
  <c r="BN236" i="15"/>
  <c r="BQ235" i="15"/>
  <c r="BN235" i="15"/>
  <c r="BQ234" i="15"/>
  <c r="BN234" i="15"/>
  <c r="BQ233" i="15"/>
  <c r="BN233" i="15"/>
  <c r="BQ232" i="15"/>
  <c r="BN232" i="15"/>
  <c r="BQ231" i="15"/>
  <c r="BN231" i="15"/>
  <c r="BP230" i="15"/>
  <c r="BO230" i="15"/>
  <c r="BM230" i="15"/>
  <c r="BL230" i="15"/>
  <c r="BK230" i="15"/>
  <c r="BQ229" i="15"/>
  <c r="BN229" i="15"/>
  <c r="BQ228" i="15"/>
  <c r="BN228" i="15"/>
  <c r="BQ227" i="15"/>
  <c r="BN227" i="15"/>
  <c r="BQ226" i="15"/>
  <c r="BN226" i="15"/>
  <c r="BQ225" i="15"/>
  <c r="BN225" i="15"/>
  <c r="BQ224" i="15"/>
  <c r="BN224" i="15"/>
  <c r="BQ223" i="15"/>
  <c r="BN223" i="15"/>
  <c r="BQ222" i="15"/>
  <c r="BN222" i="15"/>
  <c r="BQ221" i="15"/>
  <c r="BN221" i="15"/>
  <c r="BQ220" i="15"/>
  <c r="BN220" i="15"/>
  <c r="BP219" i="15"/>
  <c r="BO219" i="15"/>
  <c r="BM219" i="15"/>
  <c r="BL219" i="15"/>
  <c r="BK219" i="15"/>
  <c r="BQ218" i="15"/>
  <c r="BN218" i="15"/>
  <c r="BQ217" i="15"/>
  <c r="BN217" i="15"/>
  <c r="BQ216" i="15"/>
  <c r="BN216" i="15"/>
  <c r="BQ215" i="15"/>
  <c r="BN215" i="15"/>
  <c r="BQ214" i="15"/>
  <c r="BN214" i="15"/>
  <c r="BQ213" i="15"/>
  <c r="BN213" i="15"/>
  <c r="BQ212" i="15"/>
  <c r="BN212" i="15"/>
  <c r="BQ211" i="15"/>
  <c r="BN211" i="15"/>
  <c r="BQ210" i="15"/>
  <c r="BN210" i="15"/>
  <c r="BQ209" i="15"/>
  <c r="BN209" i="15"/>
  <c r="BP208" i="15"/>
  <c r="BO208" i="15"/>
  <c r="BM208" i="15"/>
  <c r="BL208" i="15"/>
  <c r="BK208" i="15"/>
  <c r="BQ206" i="15"/>
  <c r="BN206" i="15"/>
  <c r="BQ205" i="15"/>
  <c r="BN205" i="15"/>
  <c r="BQ204" i="15"/>
  <c r="BN204" i="15"/>
  <c r="BQ203" i="15"/>
  <c r="BN203" i="15"/>
  <c r="BQ202" i="15"/>
  <c r="BN202" i="15"/>
  <c r="BQ201" i="15"/>
  <c r="BN201" i="15"/>
  <c r="BQ200" i="15"/>
  <c r="BN200" i="15"/>
  <c r="BQ199" i="15"/>
  <c r="BN199" i="15"/>
  <c r="BQ198" i="15"/>
  <c r="BN198" i="15"/>
  <c r="BQ197" i="15"/>
  <c r="BN197" i="15"/>
  <c r="BP196" i="15"/>
  <c r="BO196" i="15"/>
  <c r="BM196" i="15"/>
  <c r="BL196" i="15"/>
  <c r="BK196" i="15"/>
  <c r="BQ195" i="15"/>
  <c r="BN195" i="15"/>
  <c r="BQ194" i="15"/>
  <c r="BN194" i="15"/>
  <c r="BQ193" i="15"/>
  <c r="BN193" i="15"/>
  <c r="BQ192" i="15"/>
  <c r="BN192" i="15"/>
  <c r="BQ191" i="15"/>
  <c r="BN191" i="15"/>
  <c r="BQ190" i="15"/>
  <c r="BN190" i="15"/>
  <c r="BQ189" i="15"/>
  <c r="BN189" i="15"/>
  <c r="BQ188" i="15"/>
  <c r="BN188" i="15"/>
  <c r="BQ187" i="15"/>
  <c r="BN187" i="15"/>
  <c r="BQ186" i="15"/>
  <c r="BN186" i="15"/>
  <c r="BP185" i="15"/>
  <c r="BO185" i="15"/>
  <c r="BM185" i="15"/>
  <c r="BL185" i="15"/>
  <c r="BK185" i="15"/>
  <c r="BQ184" i="15"/>
  <c r="BN184" i="15"/>
  <c r="BQ183" i="15"/>
  <c r="BN183" i="15"/>
  <c r="BQ182" i="15"/>
  <c r="BN182" i="15"/>
  <c r="BQ181" i="15"/>
  <c r="BN181" i="15"/>
  <c r="BQ180" i="15"/>
  <c r="BN180" i="15"/>
  <c r="BQ179" i="15"/>
  <c r="BN179" i="15"/>
  <c r="BQ178" i="15"/>
  <c r="BN178" i="15"/>
  <c r="BQ177" i="15"/>
  <c r="BN177" i="15"/>
  <c r="BQ176" i="15"/>
  <c r="BN176" i="15"/>
  <c r="BQ175" i="15"/>
  <c r="BN175" i="15"/>
  <c r="BN174" i="15" s="1"/>
  <c r="BP174" i="15"/>
  <c r="BO174" i="15"/>
  <c r="BM174" i="15"/>
  <c r="BL174" i="15"/>
  <c r="BK174" i="15"/>
  <c r="BQ173" i="15"/>
  <c r="BN173" i="15"/>
  <c r="BQ172" i="15"/>
  <c r="BN172" i="15"/>
  <c r="BQ171" i="15"/>
  <c r="BN171" i="15"/>
  <c r="BQ170" i="15"/>
  <c r="BN170" i="15"/>
  <c r="BQ169" i="15"/>
  <c r="BN169" i="15"/>
  <c r="BQ168" i="15"/>
  <c r="BN168" i="15"/>
  <c r="BQ167" i="15"/>
  <c r="BN167" i="15"/>
  <c r="BQ166" i="15"/>
  <c r="BN166" i="15"/>
  <c r="BQ165" i="15"/>
  <c r="BN165" i="15"/>
  <c r="BQ164" i="15"/>
  <c r="BN164" i="15"/>
  <c r="BP163" i="15"/>
  <c r="BO163" i="15"/>
  <c r="BM163" i="15"/>
  <c r="BL163" i="15"/>
  <c r="BK163" i="15"/>
  <c r="BQ162" i="15"/>
  <c r="BN162" i="15"/>
  <c r="BQ161" i="15"/>
  <c r="BN161" i="15"/>
  <c r="BQ160" i="15"/>
  <c r="BN160" i="15"/>
  <c r="BQ159" i="15"/>
  <c r="BN159" i="15"/>
  <c r="BQ158" i="15"/>
  <c r="BN158" i="15"/>
  <c r="BQ157" i="15"/>
  <c r="BN157" i="15"/>
  <c r="BQ156" i="15"/>
  <c r="BN156" i="15"/>
  <c r="BQ155" i="15"/>
  <c r="BN155" i="15"/>
  <c r="BQ154" i="15"/>
  <c r="BN154" i="15"/>
  <c r="BQ153" i="15"/>
  <c r="BN153" i="15"/>
  <c r="BP152" i="15"/>
  <c r="BO152" i="15"/>
  <c r="BM152" i="15"/>
  <c r="BL152" i="15"/>
  <c r="BK152" i="15"/>
  <c r="BQ151" i="15"/>
  <c r="BN151" i="15"/>
  <c r="BQ150" i="15"/>
  <c r="BN150" i="15"/>
  <c r="BQ149" i="15"/>
  <c r="BN149" i="15"/>
  <c r="BQ148" i="15"/>
  <c r="BN148" i="15"/>
  <c r="BQ147" i="15"/>
  <c r="BN147" i="15"/>
  <c r="BQ146" i="15"/>
  <c r="BN146" i="15"/>
  <c r="BQ145" i="15"/>
  <c r="BN145" i="15"/>
  <c r="BQ144" i="15"/>
  <c r="BN144" i="15"/>
  <c r="BQ143" i="15"/>
  <c r="BN143" i="15"/>
  <c r="BQ142" i="15"/>
  <c r="BN142" i="15"/>
  <c r="BP141" i="15"/>
  <c r="BO141" i="15"/>
  <c r="BM141" i="15"/>
  <c r="BL141" i="15"/>
  <c r="BK141" i="15"/>
  <c r="BQ140" i="15"/>
  <c r="BN140" i="15"/>
  <c r="BQ139" i="15"/>
  <c r="BN139" i="15"/>
  <c r="BQ138" i="15"/>
  <c r="BN138" i="15"/>
  <c r="BQ137" i="15"/>
  <c r="BN137" i="15"/>
  <c r="BQ136" i="15"/>
  <c r="BN136" i="15"/>
  <c r="BQ135" i="15"/>
  <c r="BN135" i="15"/>
  <c r="BQ134" i="15"/>
  <c r="BN134" i="15"/>
  <c r="BQ133" i="15"/>
  <c r="BN133" i="15"/>
  <c r="BQ132" i="15"/>
  <c r="BN132" i="15"/>
  <c r="BQ131" i="15"/>
  <c r="BQ130" i="15" s="1"/>
  <c r="BN131" i="15"/>
  <c r="BP130" i="15"/>
  <c r="BO130" i="15"/>
  <c r="BM130" i="15"/>
  <c r="BL130" i="15"/>
  <c r="BK130" i="15"/>
  <c r="BQ129" i="15"/>
  <c r="BN129" i="15"/>
  <c r="BQ128" i="15"/>
  <c r="BN128" i="15"/>
  <c r="BQ127" i="15"/>
  <c r="BN127" i="15"/>
  <c r="BQ126" i="15"/>
  <c r="BN126" i="15"/>
  <c r="BQ125" i="15"/>
  <c r="BN125" i="15"/>
  <c r="BQ124" i="15"/>
  <c r="BN124" i="15"/>
  <c r="BQ123" i="15"/>
  <c r="BN123" i="15"/>
  <c r="BQ122" i="15"/>
  <c r="BN122" i="15"/>
  <c r="BQ121" i="15"/>
  <c r="BN121" i="15"/>
  <c r="BQ120" i="15"/>
  <c r="BN120" i="15"/>
  <c r="BP119" i="15"/>
  <c r="BO119" i="15"/>
  <c r="BM119" i="15"/>
  <c r="BL119" i="15"/>
  <c r="BK119" i="15"/>
  <c r="BQ117" i="15"/>
  <c r="BN117" i="15"/>
  <c r="BQ116" i="15"/>
  <c r="BN116" i="15"/>
  <c r="BQ115" i="15"/>
  <c r="BN115" i="15"/>
  <c r="BQ114" i="15"/>
  <c r="BN114" i="15"/>
  <c r="BQ113" i="15"/>
  <c r="BN113" i="15"/>
  <c r="BQ112" i="15"/>
  <c r="BN112" i="15"/>
  <c r="BQ111" i="15"/>
  <c r="BN111" i="15"/>
  <c r="BQ110" i="15"/>
  <c r="BN110" i="15"/>
  <c r="BQ109" i="15"/>
  <c r="BN109" i="15"/>
  <c r="BQ108" i="15"/>
  <c r="BN108" i="15"/>
  <c r="BP107" i="15"/>
  <c r="BO107" i="15"/>
  <c r="BM107" i="15"/>
  <c r="BL107" i="15"/>
  <c r="BK107" i="15"/>
  <c r="BQ106" i="15"/>
  <c r="BN106" i="15"/>
  <c r="BQ105" i="15"/>
  <c r="BN105" i="15"/>
  <c r="BQ104" i="15"/>
  <c r="BN104" i="15"/>
  <c r="BQ103" i="15"/>
  <c r="BN103" i="15"/>
  <c r="BQ102" i="15"/>
  <c r="BN102" i="15"/>
  <c r="BQ101" i="15"/>
  <c r="BN101" i="15"/>
  <c r="BQ100" i="15"/>
  <c r="BN100" i="15"/>
  <c r="BQ99" i="15"/>
  <c r="BN99" i="15"/>
  <c r="BQ98" i="15"/>
  <c r="BN98" i="15"/>
  <c r="BQ97" i="15"/>
  <c r="BN97" i="15"/>
  <c r="BP96" i="15"/>
  <c r="BO96" i="15"/>
  <c r="BM96" i="15"/>
  <c r="BL96" i="15"/>
  <c r="BK96" i="15"/>
  <c r="BQ95" i="15"/>
  <c r="BN95" i="15"/>
  <c r="BQ94" i="15"/>
  <c r="BN94" i="15"/>
  <c r="BQ93" i="15"/>
  <c r="BN93" i="15"/>
  <c r="BQ92" i="15"/>
  <c r="BN92" i="15"/>
  <c r="BQ91" i="15"/>
  <c r="BN91" i="15"/>
  <c r="BQ90" i="15"/>
  <c r="BN90" i="15"/>
  <c r="BQ89" i="15"/>
  <c r="BN89" i="15"/>
  <c r="BQ88" i="15"/>
  <c r="BN88" i="15"/>
  <c r="BQ87" i="15"/>
  <c r="BN87" i="15"/>
  <c r="BQ86" i="15"/>
  <c r="BN86" i="15"/>
  <c r="BP85" i="15"/>
  <c r="BO85" i="15"/>
  <c r="BM85" i="15"/>
  <c r="BL85" i="15"/>
  <c r="BK85" i="15"/>
  <c r="BQ84" i="15"/>
  <c r="BN84" i="15"/>
  <c r="BQ83" i="15"/>
  <c r="BN83" i="15"/>
  <c r="BQ82" i="15"/>
  <c r="BN82" i="15"/>
  <c r="BQ81" i="15"/>
  <c r="BN81" i="15"/>
  <c r="BQ80" i="15"/>
  <c r="BN80" i="15"/>
  <c r="BQ79" i="15"/>
  <c r="BN79" i="15"/>
  <c r="BQ78" i="15"/>
  <c r="BN78" i="15"/>
  <c r="BQ77" i="15"/>
  <c r="BN77" i="15"/>
  <c r="BQ76" i="15"/>
  <c r="BN76" i="15"/>
  <c r="BQ75" i="15"/>
  <c r="BN75" i="15"/>
  <c r="BP74" i="15"/>
  <c r="BO74" i="15"/>
  <c r="BM74" i="15"/>
  <c r="BL74" i="15"/>
  <c r="BK74" i="15"/>
  <c r="BQ73" i="15"/>
  <c r="BN73" i="15"/>
  <c r="BQ72" i="15"/>
  <c r="BN72" i="15"/>
  <c r="BQ71" i="15"/>
  <c r="BN71" i="15"/>
  <c r="BQ70" i="15"/>
  <c r="BN70" i="15"/>
  <c r="BQ69" i="15"/>
  <c r="BN69" i="15"/>
  <c r="BQ68" i="15"/>
  <c r="BN68" i="15"/>
  <c r="BQ67" i="15"/>
  <c r="BN67" i="15"/>
  <c r="BQ66" i="15"/>
  <c r="BN66" i="15"/>
  <c r="BQ65" i="15"/>
  <c r="BN65" i="15"/>
  <c r="BQ64" i="15"/>
  <c r="BN64" i="15"/>
  <c r="BP63" i="15"/>
  <c r="BO63" i="15"/>
  <c r="BM63" i="15"/>
  <c r="BL63" i="15"/>
  <c r="BK63" i="15"/>
  <c r="BQ62" i="15"/>
  <c r="BN62" i="15"/>
  <c r="BQ61" i="15"/>
  <c r="BN61" i="15"/>
  <c r="BQ60" i="15"/>
  <c r="BN60" i="15"/>
  <c r="BQ59" i="15"/>
  <c r="BN59" i="15"/>
  <c r="BQ58" i="15"/>
  <c r="BN58" i="15"/>
  <c r="BQ57" i="15"/>
  <c r="BN57" i="15"/>
  <c r="BQ56" i="15"/>
  <c r="BN56" i="15"/>
  <c r="BQ55" i="15"/>
  <c r="BN55" i="15"/>
  <c r="BQ54" i="15"/>
  <c r="BN54" i="15"/>
  <c r="BQ53" i="15"/>
  <c r="BN53" i="15"/>
  <c r="BP52" i="15"/>
  <c r="BO52" i="15"/>
  <c r="BM52" i="15"/>
  <c r="BL52" i="15"/>
  <c r="BK52" i="15"/>
  <c r="BQ51" i="15"/>
  <c r="BN51" i="15"/>
  <c r="BQ50" i="15"/>
  <c r="BN50" i="15"/>
  <c r="BQ49" i="15"/>
  <c r="BN49" i="15"/>
  <c r="BQ48" i="15"/>
  <c r="BN48" i="15"/>
  <c r="BQ47" i="15"/>
  <c r="BN47" i="15"/>
  <c r="BQ46" i="15"/>
  <c r="BN46" i="15"/>
  <c r="BQ45" i="15"/>
  <c r="BN45" i="15"/>
  <c r="BQ44" i="15"/>
  <c r="BN44" i="15"/>
  <c r="BQ43" i="15"/>
  <c r="BN43" i="15"/>
  <c r="BQ42" i="15"/>
  <c r="BN42" i="15"/>
  <c r="BP41" i="15"/>
  <c r="BO41" i="15"/>
  <c r="BM41" i="15"/>
  <c r="BL41" i="15"/>
  <c r="BK41" i="15"/>
  <c r="BQ40" i="15"/>
  <c r="BN40" i="15"/>
  <c r="BQ39" i="15"/>
  <c r="BN39" i="15"/>
  <c r="BQ38" i="15"/>
  <c r="BN38" i="15"/>
  <c r="BQ37" i="15"/>
  <c r="BN37" i="15"/>
  <c r="BQ36" i="15"/>
  <c r="BN36" i="15"/>
  <c r="BQ35" i="15"/>
  <c r="BN35" i="15"/>
  <c r="BQ34" i="15"/>
  <c r="BN34" i="15"/>
  <c r="BQ33" i="15"/>
  <c r="BN33" i="15"/>
  <c r="BQ32" i="15"/>
  <c r="BN32" i="15"/>
  <c r="BQ31" i="15"/>
  <c r="BN31" i="15"/>
  <c r="BP30" i="15"/>
  <c r="BO30" i="15"/>
  <c r="BM30" i="15"/>
  <c r="BL30" i="15"/>
  <c r="BK30" i="15"/>
  <c r="BQ28" i="15"/>
  <c r="BN28" i="15"/>
  <c r="BQ27" i="15"/>
  <c r="BN27" i="15"/>
  <c r="BQ26" i="15"/>
  <c r="BN26" i="15"/>
  <c r="BQ25" i="15"/>
  <c r="BN25" i="15"/>
  <c r="BQ24" i="15"/>
  <c r="BN24" i="15"/>
  <c r="BQ23" i="15"/>
  <c r="BN23" i="15"/>
  <c r="BQ22" i="15"/>
  <c r="BN22" i="15"/>
  <c r="BQ21" i="15"/>
  <c r="BN21" i="15"/>
  <c r="BQ20" i="15"/>
  <c r="BN20" i="15"/>
  <c r="BP18" i="15"/>
  <c r="BP17" i="15" s="1"/>
  <c r="BO18" i="15"/>
  <c r="BO17" i="15" s="1"/>
  <c r="BL18" i="15"/>
  <c r="BL17" i="15" s="1"/>
  <c r="BK18" i="15"/>
  <c r="BK17" i="15" s="1"/>
  <c r="Y56" i="17"/>
  <c r="Y64" i="17"/>
  <c r="Y33" i="17"/>
  <c r="X13" i="17" s="1"/>
  <c r="Y34" i="17"/>
  <c r="Y35" i="17"/>
  <c r="Y36" i="17"/>
  <c r="Y37" i="17"/>
  <c r="Y38" i="17"/>
  <c r="Y39" i="17"/>
  <c r="Y40" i="17"/>
  <c r="Y42" i="17"/>
  <c r="Y43" i="17"/>
  <c r="Y44" i="17"/>
  <c r="Y45" i="17"/>
  <c r="Y46" i="17"/>
  <c r="Y47" i="17"/>
  <c r="Y48" i="17"/>
  <c r="Y49" i="17"/>
  <c r="Y51" i="17"/>
  <c r="Y52" i="17"/>
  <c r="Y53" i="17"/>
  <c r="Y54" i="17"/>
  <c r="Y55" i="17"/>
  <c r="Y57" i="17"/>
  <c r="Y58" i="17"/>
  <c r="Y60" i="17"/>
  <c r="Y61" i="17"/>
  <c r="Y62" i="17"/>
  <c r="Y63" i="17"/>
  <c r="Y65" i="17"/>
  <c r="Y66" i="17"/>
  <c r="Y67" i="17"/>
  <c r="Y31" i="17"/>
  <c r="Y27" i="17"/>
  <c r="V26" i="17"/>
  <c r="V23" i="17"/>
  <c r="Y23" i="17"/>
  <c r="Y24" i="17"/>
  <c r="Y25" i="17"/>
  <c r="Y26" i="17"/>
  <c r="Y28" i="17"/>
  <c r="Y29" i="17"/>
  <c r="Y30" i="17"/>
  <c r="Y22" i="17"/>
  <c r="V22" i="17"/>
  <c r="S22" i="17"/>
  <c r="P22" i="17"/>
  <c r="M22" i="17"/>
  <c r="J22" i="17"/>
  <c r="V33" i="17"/>
  <c r="S33" i="17"/>
  <c r="F11" i="17"/>
  <c r="G22" i="17"/>
  <c r="G14" i="17"/>
  <c r="G67" i="17"/>
  <c r="G66" i="17"/>
  <c r="G65" i="17"/>
  <c r="G64" i="17"/>
  <c r="G63" i="17"/>
  <c r="G62" i="17"/>
  <c r="G61" i="17"/>
  <c r="G60" i="17"/>
  <c r="G51" i="17"/>
  <c r="G58" i="17"/>
  <c r="G57" i="17"/>
  <c r="G56" i="17"/>
  <c r="G55" i="17"/>
  <c r="G54" i="17"/>
  <c r="G53" i="17"/>
  <c r="G52" i="17"/>
  <c r="G49" i="17"/>
  <c r="G42" i="17"/>
  <c r="G48" i="17"/>
  <c r="G47" i="17"/>
  <c r="G46" i="17"/>
  <c r="G45" i="17"/>
  <c r="G44" i="17"/>
  <c r="G43" i="17"/>
  <c r="G40" i="17"/>
  <c r="G34" i="17"/>
  <c r="G35" i="17"/>
  <c r="G36" i="17"/>
  <c r="G37" i="17"/>
  <c r="G38" i="17"/>
  <c r="G39" i="17"/>
  <c r="G33" i="17"/>
  <c r="G23" i="17"/>
  <c r="G24" i="17"/>
  <c r="G25" i="17"/>
  <c r="G26" i="17"/>
  <c r="G27" i="17"/>
  <c r="G28" i="17"/>
  <c r="G29" i="17"/>
  <c r="G30" i="17"/>
  <c r="G31" i="17"/>
  <c r="BP118" i="15" l="1"/>
  <c r="BM118" i="15"/>
  <c r="BQ319" i="15"/>
  <c r="BL207" i="15"/>
  <c r="BQ18" i="15"/>
  <c r="BQ17" i="15" s="1"/>
  <c r="BQ41" i="15"/>
  <c r="BQ174" i="15"/>
  <c r="BM207" i="15"/>
  <c r="BQ241" i="15"/>
  <c r="BQ119" i="15"/>
  <c r="BN130" i="15"/>
  <c r="BN52" i="15"/>
  <c r="BQ208" i="15"/>
  <c r="BK296" i="15"/>
  <c r="BN308" i="15"/>
  <c r="BQ52" i="15"/>
  <c r="BN163" i="15"/>
  <c r="BN252" i="15"/>
  <c r="BL118" i="15"/>
  <c r="BN363" i="15"/>
  <c r="BQ96" i="15"/>
  <c r="BN185" i="15"/>
  <c r="BQ196" i="15"/>
  <c r="BN330" i="15"/>
  <c r="BQ352" i="15"/>
  <c r="BQ163" i="15"/>
  <c r="BN96" i="15"/>
  <c r="BN341" i="15"/>
  <c r="BQ30" i="15"/>
  <c r="BN41" i="15"/>
  <c r="BP29" i="15"/>
  <c r="BN141" i="15"/>
  <c r="BQ297" i="15"/>
  <c r="BO118" i="15"/>
  <c r="BQ230" i="15"/>
  <c r="BN241" i="15"/>
  <c r="BP207" i="15"/>
  <c r="BL29" i="15"/>
  <c r="BQ330" i="15"/>
  <c r="BO207" i="15"/>
  <c r="BK29" i="15"/>
  <c r="BN63" i="15"/>
  <c r="BM29" i="15"/>
  <c r="BK118" i="15"/>
  <c r="BN208" i="15"/>
  <c r="BQ285" i="15"/>
  <c r="BP296" i="15"/>
  <c r="BQ341" i="15"/>
  <c r="BN352" i="15"/>
  <c r="BL385" i="15"/>
  <c r="BQ85" i="15"/>
  <c r="BQ152" i="15"/>
  <c r="BN30" i="15"/>
  <c r="BN85" i="15"/>
  <c r="BO29" i="15"/>
  <c r="BN152" i="15"/>
  <c r="BN230" i="15"/>
  <c r="BN285" i="15"/>
  <c r="BN297" i="15"/>
  <c r="BM296" i="15"/>
  <c r="BQ63" i="15"/>
  <c r="BQ263" i="15"/>
  <c r="BN274" i="15"/>
  <c r="BQ374" i="15"/>
  <c r="BQ74" i="15"/>
  <c r="BK207" i="15"/>
  <c r="BN219" i="15"/>
  <c r="BQ274" i="15"/>
  <c r="BN319" i="15"/>
  <c r="BQ363" i="15"/>
  <c r="BN74" i="15"/>
  <c r="BQ141" i="15"/>
  <c r="BQ185" i="15"/>
  <c r="BN196" i="15"/>
  <c r="BQ219" i="15"/>
  <c r="BQ308" i="15"/>
  <c r="BQ386" i="15"/>
  <c r="BO385" i="15"/>
  <c r="BN408" i="15"/>
  <c r="BK385" i="15"/>
  <c r="BQ430" i="15"/>
  <c r="BP385" i="15"/>
  <c r="BN397" i="15"/>
  <c r="BO296" i="15"/>
  <c r="BN386" i="15"/>
  <c r="BQ397" i="15"/>
  <c r="BQ419" i="15"/>
  <c r="BN374" i="15"/>
  <c r="BM385" i="15"/>
  <c r="BQ408" i="15"/>
  <c r="BN419" i="15"/>
  <c r="BL296" i="15"/>
  <c r="BN430" i="15"/>
  <c r="BN119" i="15"/>
  <c r="D20" i="18"/>
  <c r="F20" i="18"/>
  <c r="BN107" i="15"/>
  <c r="BQ107" i="15"/>
  <c r="BN18" i="15"/>
  <c r="D40" i="7"/>
  <c r="D23" i="7"/>
  <c r="D24" i="7"/>
  <c r="D25" i="7"/>
  <c r="D26" i="7"/>
  <c r="D27" i="7"/>
  <c r="D28" i="7"/>
  <c r="D29" i="7"/>
  <c r="BQ296" i="15" l="1"/>
  <c r="BQ207" i="15"/>
  <c r="BQ118" i="15"/>
  <c r="BN296" i="15"/>
  <c r="I14" i="16" s="1"/>
  <c r="BN207" i="15"/>
  <c r="I13" i="16" s="1"/>
  <c r="BN385" i="15"/>
  <c r="BN118" i="15"/>
  <c r="I12" i="16" s="1"/>
  <c r="BQ385" i="15"/>
  <c r="G20" i="18"/>
  <c r="BN29" i="15"/>
  <c r="BQ29" i="15"/>
  <c r="BN17" i="15"/>
  <c r="I10" i="16" s="1"/>
  <c r="AF30" i="15"/>
  <c r="AI52" i="15"/>
  <c r="AI374" i="15"/>
  <c r="AJ374" i="15"/>
  <c r="AG374" i="15"/>
  <c r="AF374" i="15"/>
  <c r="AE374" i="15"/>
  <c r="AJ363" i="15"/>
  <c r="AI363" i="15"/>
  <c r="AG363" i="15"/>
  <c r="AF363" i="15"/>
  <c r="AE363" i="15"/>
  <c r="AJ352" i="15"/>
  <c r="AI352" i="15"/>
  <c r="AG352" i="15"/>
  <c r="AF352" i="15"/>
  <c r="AE352" i="15"/>
  <c r="AJ341" i="15"/>
  <c r="AI341" i="15"/>
  <c r="AG341" i="15"/>
  <c r="AF341" i="15"/>
  <c r="AE341" i="15"/>
  <c r="AJ330" i="15"/>
  <c r="AI330" i="15"/>
  <c r="AG330" i="15"/>
  <c r="AF330" i="15"/>
  <c r="AE330" i="15"/>
  <c r="AJ319" i="15"/>
  <c r="AI319" i="15"/>
  <c r="AG319" i="15"/>
  <c r="AF319" i="15"/>
  <c r="AE319" i="15"/>
  <c r="AJ308" i="15"/>
  <c r="AI308" i="15"/>
  <c r="AG308" i="15"/>
  <c r="AF308" i="15"/>
  <c r="AE308" i="15"/>
  <c r="AJ297" i="15"/>
  <c r="AI297" i="15"/>
  <c r="AG297" i="15"/>
  <c r="AF297" i="15"/>
  <c r="AE297" i="15"/>
  <c r="AJ285" i="15"/>
  <c r="AI285" i="15"/>
  <c r="AG285" i="15"/>
  <c r="AF285" i="15"/>
  <c r="AE285" i="15"/>
  <c r="AJ274" i="15"/>
  <c r="AI274" i="15"/>
  <c r="AG274" i="15"/>
  <c r="AF274" i="15"/>
  <c r="AE274" i="15"/>
  <c r="AJ263" i="15"/>
  <c r="AI263" i="15"/>
  <c r="AG263" i="15"/>
  <c r="AF263" i="15"/>
  <c r="AE263" i="15"/>
  <c r="AJ252" i="15"/>
  <c r="AI252" i="15"/>
  <c r="AG252" i="15"/>
  <c r="AF252" i="15"/>
  <c r="AE252" i="15"/>
  <c r="AJ241" i="15"/>
  <c r="AI241" i="15"/>
  <c r="AG241" i="15"/>
  <c r="AF241" i="15"/>
  <c r="AE241" i="15"/>
  <c r="AJ230" i="15"/>
  <c r="AI230" i="15"/>
  <c r="AG230" i="15"/>
  <c r="AF230" i="15"/>
  <c r="AE230" i="15"/>
  <c r="AJ219" i="15"/>
  <c r="AI219" i="15"/>
  <c r="AG219" i="15"/>
  <c r="AF219" i="15"/>
  <c r="AE219" i="15"/>
  <c r="AJ208" i="15"/>
  <c r="AI208" i="15"/>
  <c r="AG208" i="15"/>
  <c r="AF208" i="15"/>
  <c r="AE208" i="15"/>
  <c r="AJ196" i="15"/>
  <c r="AI196" i="15"/>
  <c r="AG196" i="15"/>
  <c r="AF196" i="15"/>
  <c r="AE196" i="15"/>
  <c r="AJ185" i="15"/>
  <c r="AI185" i="15"/>
  <c r="AG185" i="15"/>
  <c r="AF185" i="15"/>
  <c r="AE185" i="15"/>
  <c r="AJ174" i="15"/>
  <c r="AI174" i="15"/>
  <c r="AG174" i="15"/>
  <c r="AF174" i="15"/>
  <c r="AE174" i="15"/>
  <c r="AJ163" i="15"/>
  <c r="AI163" i="15"/>
  <c r="AG163" i="15"/>
  <c r="AF163" i="15"/>
  <c r="AE163" i="15"/>
  <c r="AJ152" i="15"/>
  <c r="AI152" i="15"/>
  <c r="AG152" i="15"/>
  <c r="AF152" i="15"/>
  <c r="AE152" i="15"/>
  <c r="AJ141" i="15"/>
  <c r="AI141" i="15"/>
  <c r="AG141" i="15"/>
  <c r="AF141" i="15"/>
  <c r="AE141" i="15"/>
  <c r="AJ130" i="15"/>
  <c r="AI130" i="15"/>
  <c r="AG130" i="15"/>
  <c r="AF130" i="15"/>
  <c r="AE130" i="15"/>
  <c r="AJ119" i="15"/>
  <c r="AI119" i="15"/>
  <c r="AG119" i="15"/>
  <c r="AF119" i="15"/>
  <c r="AE119" i="15"/>
  <c r="AJ107" i="15"/>
  <c r="AI107" i="15"/>
  <c r="AG107" i="15"/>
  <c r="AF107" i="15"/>
  <c r="AE107" i="15"/>
  <c r="AJ96" i="15"/>
  <c r="AI96" i="15"/>
  <c r="AG96" i="15"/>
  <c r="AF96" i="15"/>
  <c r="AE96" i="15"/>
  <c r="AJ85" i="15"/>
  <c r="AI85" i="15"/>
  <c r="AG85" i="15"/>
  <c r="AF85" i="15"/>
  <c r="AE85" i="15"/>
  <c r="AJ74" i="15"/>
  <c r="AI74" i="15"/>
  <c r="AG74" i="15"/>
  <c r="AF74" i="15"/>
  <c r="AE74" i="15"/>
  <c r="AJ63" i="15"/>
  <c r="AI63" i="15"/>
  <c r="AG63" i="15"/>
  <c r="AF63" i="15"/>
  <c r="AE63" i="15"/>
  <c r="AJ52" i="15"/>
  <c r="AG52" i="15"/>
  <c r="AF52" i="15"/>
  <c r="AE52" i="15"/>
  <c r="AJ41" i="15"/>
  <c r="AI41" i="15"/>
  <c r="AG41" i="15"/>
  <c r="AF41" i="15"/>
  <c r="AE41" i="15"/>
  <c r="AJ30" i="15"/>
  <c r="AI30" i="15"/>
  <c r="AG30" i="15"/>
  <c r="AE30" i="15"/>
  <c r="AG18" i="15"/>
  <c r="AG17" i="15" s="1"/>
  <c r="AE18" i="15"/>
  <c r="AE17" i="15" s="1"/>
  <c r="AJ18" i="15"/>
  <c r="AJ17" i="15" s="1"/>
  <c r="AI18" i="15"/>
  <c r="AI17" i="15" s="1"/>
  <c r="AF18" i="15"/>
  <c r="AF17" i="15" s="1"/>
  <c r="P33" i="17"/>
  <c r="V61" i="17"/>
  <c r="V34" i="17"/>
  <c r="V35" i="17"/>
  <c r="V36" i="17"/>
  <c r="V37" i="17"/>
  <c r="V38" i="17"/>
  <c r="V39" i="17"/>
  <c r="V40" i="17"/>
  <c r="V42" i="17"/>
  <c r="V43" i="17"/>
  <c r="V44" i="17"/>
  <c r="V45" i="17"/>
  <c r="V46" i="17"/>
  <c r="V47" i="17"/>
  <c r="V48" i="17"/>
  <c r="V49" i="17"/>
  <c r="V51" i="17"/>
  <c r="V52" i="17"/>
  <c r="V53" i="17"/>
  <c r="V54" i="17"/>
  <c r="V55" i="17"/>
  <c r="V56" i="17"/>
  <c r="V57" i="17"/>
  <c r="V58" i="17"/>
  <c r="V60" i="17"/>
  <c r="V62" i="17"/>
  <c r="V63" i="17"/>
  <c r="V64" i="17"/>
  <c r="V65" i="17"/>
  <c r="V66" i="17"/>
  <c r="V67" i="17"/>
  <c r="S67" i="17"/>
  <c r="S66" i="17"/>
  <c r="S65" i="17"/>
  <c r="S64" i="17"/>
  <c r="S63" i="17"/>
  <c r="S62" i="17"/>
  <c r="S61" i="17"/>
  <c r="S60" i="17"/>
  <c r="S58" i="17"/>
  <c r="S57" i="17"/>
  <c r="S56" i="17"/>
  <c r="S55" i="17"/>
  <c r="S54" i="17"/>
  <c r="S53" i="17"/>
  <c r="S52" i="17"/>
  <c r="S51" i="17"/>
  <c r="S49" i="17"/>
  <c r="S48" i="17"/>
  <c r="S47" i="17"/>
  <c r="S46" i="17"/>
  <c r="S45" i="17"/>
  <c r="S44" i="17"/>
  <c r="S43" i="17"/>
  <c r="S42" i="17"/>
  <c r="S34" i="17"/>
  <c r="S35" i="17"/>
  <c r="S36" i="17"/>
  <c r="S37" i="17"/>
  <c r="S38" i="17"/>
  <c r="S39" i="17"/>
  <c r="S40" i="17"/>
  <c r="S31" i="17"/>
  <c r="P67" i="17"/>
  <c r="P66" i="17"/>
  <c r="P65" i="17"/>
  <c r="P64" i="17"/>
  <c r="P63" i="17"/>
  <c r="P62" i="17"/>
  <c r="P61" i="17"/>
  <c r="P60" i="17"/>
  <c r="P58" i="17"/>
  <c r="P57" i="17"/>
  <c r="P56" i="17"/>
  <c r="P55" i="17"/>
  <c r="P54" i="17"/>
  <c r="P53" i="17"/>
  <c r="P52" i="17"/>
  <c r="P51" i="17"/>
  <c r="P49" i="17"/>
  <c r="P48" i="17"/>
  <c r="P47" i="17"/>
  <c r="P46" i="17"/>
  <c r="P45" i="17"/>
  <c r="P44" i="17"/>
  <c r="P43" i="17"/>
  <c r="P42" i="17"/>
  <c r="P34" i="17"/>
  <c r="P35" i="17"/>
  <c r="P36" i="17"/>
  <c r="P37" i="17"/>
  <c r="P38" i="17"/>
  <c r="P39" i="17"/>
  <c r="P40" i="17"/>
  <c r="P25" i="17"/>
  <c r="S24" i="17"/>
  <c r="P24" i="17"/>
  <c r="M61" i="17"/>
  <c r="M44" i="17"/>
  <c r="M42" i="17"/>
  <c r="M60" i="17"/>
  <c r="M67" i="17"/>
  <c r="M51" i="17"/>
  <c r="M66" i="17"/>
  <c r="M65" i="17"/>
  <c r="M64" i="17"/>
  <c r="M63" i="17"/>
  <c r="M62" i="17"/>
  <c r="M58" i="17"/>
  <c r="M57" i="17"/>
  <c r="M56" i="17"/>
  <c r="M55" i="17"/>
  <c r="M54" i="17"/>
  <c r="M53" i="17"/>
  <c r="M52" i="17"/>
  <c r="M49" i="17"/>
  <c r="M48" i="17"/>
  <c r="M47" i="17"/>
  <c r="M46" i="17"/>
  <c r="M45" i="17"/>
  <c r="M43" i="17"/>
  <c r="M40" i="17"/>
  <c r="M39" i="17"/>
  <c r="M38" i="17"/>
  <c r="M37" i="17"/>
  <c r="M36" i="17"/>
  <c r="M35" i="17"/>
  <c r="M34" i="17"/>
  <c r="M33" i="17"/>
  <c r="S23" i="17"/>
  <c r="S25" i="17"/>
  <c r="S26" i="17"/>
  <c r="S27" i="17"/>
  <c r="S28" i="17"/>
  <c r="S29" i="17"/>
  <c r="S30" i="17"/>
  <c r="P23" i="17"/>
  <c r="P26" i="17"/>
  <c r="P27" i="17"/>
  <c r="P28" i="17"/>
  <c r="P29" i="17"/>
  <c r="P30" i="17"/>
  <c r="P31" i="17"/>
  <c r="G12" i="17"/>
  <c r="V24" i="17"/>
  <c r="V25" i="17"/>
  <c r="V27" i="17"/>
  <c r="V28" i="17"/>
  <c r="V29" i="17"/>
  <c r="V30" i="17"/>
  <c r="V31" i="17"/>
  <c r="M23" i="17"/>
  <c r="M24" i="17"/>
  <c r="M25" i="17"/>
  <c r="M26" i="17"/>
  <c r="M27" i="17"/>
  <c r="M28" i="17"/>
  <c r="M29" i="17"/>
  <c r="M30" i="17"/>
  <c r="M31" i="17"/>
  <c r="G16" i="17"/>
  <c r="L17" i="17"/>
  <c r="G13" i="17"/>
  <c r="BS18" i="15"/>
  <c r="BS17" i="15" s="1"/>
  <c r="D11" i="15" s="1"/>
  <c r="AK440" i="15"/>
  <c r="AK439" i="15"/>
  <c r="AK438" i="15"/>
  <c r="AK437" i="15"/>
  <c r="AK436" i="15"/>
  <c r="AK435" i="15"/>
  <c r="AK434" i="15"/>
  <c r="AK433" i="15"/>
  <c r="AK432" i="15"/>
  <c r="AK431" i="15"/>
  <c r="AK429" i="15"/>
  <c r="AK428" i="15"/>
  <c r="AK427" i="15"/>
  <c r="AK426" i="15"/>
  <c r="AK425" i="15"/>
  <c r="AK424" i="15"/>
  <c r="AK423" i="15"/>
  <c r="AK422" i="15"/>
  <c r="AK421" i="15"/>
  <c r="AK420" i="15"/>
  <c r="AK418" i="15"/>
  <c r="AK417" i="15"/>
  <c r="AK416" i="15"/>
  <c r="AK415" i="15"/>
  <c r="AK414" i="15"/>
  <c r="AK413" i="15"/>
  <c r="AK412" i="15"/>
  <c r="AK411" i="15"/>
  <c r="AK410" i="15"/>
  <c r="AK409" i="15"/>
  <c r="AK407" i="15"/>
  <c r="AK406" i="15"/>
  <c r="AK405" i="15"/>
  <c r="AK404" i="15"/>
  <c r="AK403" i="15"/>
  <c r="AK402" i="15"/>
  <c r="AK401" i="15"/>
  <c r="AK400" i="15"/>
  <c r="AK399" i="15"/>
  <c r="AK398" i="15"/>
  <c r="AK396" i="15"/>
  <c r="AK395" i="15"/>
  <c r="AK394" i="15"/>
  <c r="AK393" i="15"/>
  <c r="AK392" i="15"/>
  <c r="AK391" i="15"/>
  <c r="AK390" i="15"/>
  <c r="AK389" i="15"/>
  <c r="AK388" i="15"/>
  <c r="AK387" i="15"/>
  <c r="AK384" i="15"/>
  <c r="AK383" i="15"/>
  <c r="AK382" i="15"/>
  <c r="AK381" i="15"/>
  <c r="AK380" i="15"/>
  <c r="AK379" i="15"/>
  <c r="AK378" i="15"/>
  <c r="AK377" i="15"/>
  <c r="AK376" i="15"/>
  <c r="AK375" i="15"/>
  <c r="AK373" i="15"/>
  <c r="AK372" i="15"/>
  <c r="AK371" i="15"/>
  <c r="AK370" i="15"/>
  <c r="AK369" i="15"/>
  <c r="AK368" i="15"/>
  <c r="AK367" i="15"/>
  <c r="AK366" i="15"/>
  <c r="AK365" i="15"/>
  <c r="AK364" i="15"/>
  <c r="AK362" i="15"/>
  <c r="AK361" i="15"/>
  <c r="AK360" i="15"/>
  <c r="AK359" i="15"/>
  <c r="AK358" i="15"/>
  <c r="AK357" i="15"/>
  <c r="AK356" i="15"/>
  <c r="AK355" i="15"/>
  <c r="AK354" i="15"/>
  <c r="AK353" i="15"/>
  <c r="AK351" i="15"/>
  <c r="AK350" i="15"/>
  <c r="AK349" i="15"/>
  <c r="AK348" i="15"/>
  <c r="AK347" i="15"/>
  <c r="AK346" i="15"/>
  <c r="AK345" i="15"/>
  <c r="AK344" i="15"/>
  <c r="AK343" i="15"/>
  <c r="AK342" i="15"/>
  <c r="AK340" i="15"/>
  <c r="AK339" i="15"/>
  <c r="AK338" i="15"/>
  <c r="AK337" i="15"/>
  <c r="AK336" i="15"/>
  <c r="AK335" i="15"/>
  <c r="AK334" i="15"/>
  <c r="AK333" i="15"/>
  <c r="AK332" i="15"/>
  <c r="AK331" i="15"/>
  <c r="AK329" i="15"/>
  <c r="AK328" i="15"/>
  <c r="AK327" i="15"/>
  <c r="AK326" i="15"/>
  <c r="AK325" i="15"/>
  <c r="AK324" i="15"/>
  <c r="AK323" i="15"/>
  <c r="AK322" i="15"/>
  <c r="AK321" i="15"/>
  <c r="AK320" i="15"/>
  <c r="AK318" i="15"/>
  <c r="AK317" i="15"/>
  <c r="AK316" i="15"/>
  <c r="AK315" i="15"/>
  <c r="AK314" i="15"/>
  <c r="AK313" i="15"/>
  <c r="AK312" i="15"/>
  <c r="AK311" i="15"/>
  <c r="AK310" i="15"/>
  <c r="AK309" i="15"/>
  <c r="AK307" i="15"/>
  <c r="AK306" i="15"/>
  <c r="AK305" i="15"/>
  <c r="AK304" i="15"/>
  <c r="AK303" i="15"/>
  <c r="AK302" i="15"/>
  <c r="AK301" i="15"/>
  <c r="AK300" i="15"/>
  <c r="AK299" i="15"/>
  <c r="AK298" i="15"/>
  <c r="AK295" i="15"/>
  <c r="AK294" i="15"/>
  <c r="AK293" i="15"/>
  <c r="AK292" i="15"/>
  <c r="AK291" i="15"/>
  <c r="AK290" i="15"/>
  <c r="AK289" i="15"/>
  <c r="AK288" i="15"/>
  <c r="AK287" i="15"/>
  <c r="AK286" i="15"/>
  <c r="AK284" i="15"/>
  <c r="AK283" i="15"/>
  <c r="AK282" i="15"/>
  <c r="AK281" i="15"/>
  <c r="AK280" i="15"/>
  <c r="AK279" i="15"/>
  <c r="AK278" i="15"/>
  <c r="AK277" i="15"/>
  <c r="AK276" i="15"/>
  <c r="AK275" i="15"/>
  <c r="AK273" i="15"/>
  <c r="AK272" i="15"/>
  <c r="AK271" i="15"/>
  <c r="AK270" i="15"/>
  <c r="AK269" i="15"/>
  <c r="AK268" i="15"/>
  <c r="AK267" i="15"/>
  <c r="AK266" i="15"/>
  <c r="AK265" i="15"/>
  <c r="AK264" i="15"/>
  <c r="AK262" i="15"/>
  <c r="AK261" i="15"/>
  <c r="AK260" i="15"/>
  <c r="AK259" i="15"/>
  <c r="AK258" i="15"/>
  <c r="AK257" i="15"/>
  <c r="AK256" i="15"/>
  <c r="AK255" i="15"/>
  <c r="AK254" i="15"/>
  <c r="AK253" i="15"/>
  <c r="AK251" i="15"/>
  <c r="AK250" i="15"/>
  <c r="AK249" i="15"/>
  <c r="AK248" i="15"/>
  <c r="AK247" i="15"/>
  <c r="AK246" i="15"/>
  <c r="AK245" i="15"/>
  <c r="AK244" i="15"/>
  <c r="AK243" i="15"/>
  <c r="AK242" i="15"/>
  <c r="AK240" i="15"/>
  <c r="AK239" i="15"/>
  <c r="AK238" i="15"/>
  <c r="AK237" i="15"/>
  <c r="AK236" i="15"/>
  <c r="AK235" i="15"/>
  <c r="AK234" i="15"/>
  <c r="AK233" i="15"/>
  <c r="AK232" i="15"/>
  <c r="AK231" i="15"/>
  <c r="AK229" i="15"/>
  <c r="AK228" i="15"/>
  <c r="AK227" i="15"/>
  <c r="AK226" i="15"/>
  <c r="AK225" i="15"/>
  <c r="AK224" i="15"/>
  <c r="AK223" i="15"/>
  <c r="AK222" i="15"/>
  <c r="AK221" i="15"/>
  <c r="AK220" i="15"/>
  <c r="AK218" i="15"/>
  <c r="AK217" i="15"/>
  <c r="AK216" i="15"/>
  <c r="AK215" i="15"/>
  <c r="AK214" i="15"/>
  <c r="AK213" i="15"/>
  <c r="AK212" i="15"/>
  <c r="AK211" i="15"/>
  <c r="AK210" i="15"/>
  <c r="AK209" i="15"/>
  <c r="AK206" i="15"/>
  <c r="AK205" i="15"/>
  <c r="AK204" i="15"/>
  <c r="AK203" i="15"/>
  <c r="AK202" i="15"/>
  <c r="AK201" i="15"/>
  <c r="AK200" i="15"/>
  <c r="AK199" i="15"/>
  <c r="AK198" i="15"/>
  <c r="AK197" i="15"/>
  <c r="AK195" i="15"/>
  <c r="AK194" i="15"/>
  <c r="AK193" i="15"/>
  <c r="AK192" i="15"/>
  <c r="AK191" i="15"/>
  <c r="AK190" i="15"/>
  <c r="AK189" i="15"/>
  <c r="AK188" i="15"/>
  <c r="AK187" i="15"/>
  <c r="AK186" i="15"/>
  <c r="AK184" i="15"/>
  <c r="AK183" i="15"/>
  <c r="AK182" i="15"/>
  <c r="AK181" i="15"/>
  <c r="AK180" i="15"/>
  <c r="AK179" i="15"/>
  <c r="AK178" i="15"/>
  <c r="AK177" i="15"/>
  <c r="AK176" i="15"/>
  <c r="AK175" i="15"/>
  <c r="AK173" i="15"/>
  <c r="AK172" i="15"/>
  <c r="AK171" i="15"/>
  <c r="AK170" i="15"/>
  <c r="AK169" i="15"/>
  <c r="AK168" i="15"/>
  <c r="AK167" i="15"/>
  <c r="AK166" i="15"/>
  <c r="AK165" i="15"/>
  <c r="AK164" i="15"/>
  <c r="AK162" i="15"/>
  <c r="AK161" i="15"/>
  <c r="AK160" i="15"/>
  <c r="AK159" i="15"/>
  <c r="AK158" i="15"/>
  <c r="AK157" i="15"/>
  <c r="AK156" i="15"/>
  <c r="AK155" i="15"/>
  <c r="AK154" i="15"/>
  <c r="AK153" i="15"/>
  <c r="AK151" i="15"/>
  <c r="AK150" i="15"/>
  <c r="AK149" i="15"/>
  <c r="AK148" i="15"/>
  <c r="AK147" i="15"/>
  <c r="AK146" i="15"/>
  <c r="AK145" i="15"/>
  <c r="AK144" i="15"/>
  <c r="AK143" i="15"/>
  <c r="AK142" i="15"/>
  <c r="AK140" i="15"/>
  <c r="AK139" i="15"/>
  <c r="AK138" i="15"/>
  <c r="AK137" i="15"/>
  <c r="AK136" i="15"/>
  <c r="AK135" i="15"/>
  <c r="AK134" i="15"/>
  <c r="AK133" i="15"/>
  <c r="AK132" i="15"/>
  <c r="AK131" i="15"/>
  <c r="AK129" i="15"/>
  <c r="AK128" i="15"/>
  <c r="AK127" i="15"/>
  <c r="AK126" i="15"/>
  <c r="AK125" i="15"/>
  <c r="AK124" i="15"/>
  <c r="AK123" i="15"/>
  <c r="AK122" i="15"/>
  <c r="AK121" i="15"/>
  <c r="AK120" i="15"/>
  <c r="AK117" i="15"/>
  <c r="AK116" i="15"/>
  <c r="AK115" i="15"/>
  <c r="AK114" i="15"/>
  <c r="AK113" i="15"/>
  <c r="AK112" i="15"/>
  <c r="AK111" i="15"/>
  <c r="AK110" i="15"/>
  <c r="AK109" i="15"/>
  <c r="AK108" i="15"/>
  <c r="AK106" i="15"/>
  <c r="AK105" i="15"/>
  <c r="AK104" i="15"/>
  <c r="AK103" i="15"/>
  <c r="AK102" i="15"/>
  <c r="AK101" i="15"/>
  <c r="AK100" i="15"/>
  <c r="AK99" i="15"/>
  <c r="AK98" i="15"/>
  <c r="AK97" i="15"/>
  <c r="AK95" i="15"/>
  <c r="AK94" i="15"/>
  <c r="AK93" i="15"/>
  <c r="AK92" i="15"/>
  <c r="AK91" i="15"/>
  <c r="AK90" i="15"/>
  <c r="AK89" i="15"/>
  <c r="AK88" i="15"/>
  <c r="AK87" i="15"/>
  <c r="AK86" i="15"/>
  <c r="AK84" i="15"/>
  <c r="AK83" i="15"/>
  <c r="AK82" i="15"/>
  <c r="AK81" i="15"/>
  <c r="AK80" i="15"/>
  <c r="AK79" i="15"/>
  <c r="AK78" i="15"/>
  <c r="AK77" i="15"/>
  <c r="AK76" i="15"/>
  <c r="AK75" i="15"/>
  <c r="AK73" i="15"/>
  <c r="AK72" i="15"/>
  <c r="AK71" i="15"/>
  <c r="AK70" i="15"/>
  <c r="AK69" i="15"/>
  <c r="AK68" i="15"/>
  <c r="AK67" i="15"/>
  <c r="AK66" i="15"/>
  <c r="AK65" i="15"/>
  <c r="AK64" i="15"/>
  <c r="AK62" i="15"/>
  <c r="AK61" i="15"/>
  <c r="AK60" i="15"/>
  <c r="AK59" i="15"/>
  <c r="AK58" i="15"/>
  <c r="AK57" i="15"/>
  <c r="AK56" i="15"/>
  <c r="AK55" i="15"/>
  <c r="AK54" i="15"/>
  <c r="AK53" i="15"/>
  <c r="AK51" i="15"/>
  <c r="AK50" i="15"/>
  <c r="AK49" i="15"/>
  <c r="AK48" i="15"/>
  <c r="AK47" i="15"/>
  <c r="AK46" i="15"/>
  <c r="AK45" i="15"/>
  <c r="AK44" i="15"/>
  <c r="AK43" i="15"/>
  <c r="AK42" i="15"/>
  <c r="AK40" i="15"/>
  <c r="AK39" i="15"/>
  <c r="AK38" i="15"/>
  <c r="AK37" i="15"/>
  <c r="AK36" i="15"/>
  <c r="AK35" i="15"/>
  <c r="AK34" i="15"/>
  <c r="AK33" i="15"/>
  <c r="AK32" i="15"/>
  <c r="AK31" i="15"/>
  <c r="AK28" i="15"/>
  <c r="AK27" i="15"/>
  <c r="AK26" i="15"/>
  <c r="AK25" i="15"/>
  <c r="AK24" i="15"/>
  <c r="AK23" i="15"/>
  <c r="AK22" i="15"/>
  <c r="AK21" i="15"/>
  <c r="AK20" i="15"/>
  <c r="AK19" i="15"/>
  <c r="AH19" i="15"/>
  <c r="AH440" i="15"/>
  <c r="AH439" i="15"/>
  <c r="AH438" i="15"/>
  <c r="AH437" i="15"/>
  <c r="AH436" i="15"/>
  <c r="AH435" i="15"/>
  <c r="AH434" i="15"/>
  <c r="AH433" i="15"/>
  <c r="AH432" i="15"/>
  <c r="AH431" i="15"/>
  <c r="AH429" i="15"/>
  <c r="AH428" i="15"/>
  <c r="AH427" i="15"/>
  <c r="AH426" i="15"/>
  <c r="AH425" i="15"/>
  <c r="AH424" i="15"/>
  <c r="AH423" i="15"/>
  <c r="AH422" i="15"/>
  <c r="AH421" i="15"/>
  <c r="AH420" i="15"/>
  <c r="AH418" i="15"/>
  <c r="AH417" i="15"/>
  <c r="AH416" i="15"/>
  <c r="AH415" i="15"/>
  <c r="AH414" i="15"/>
  <c r="AH413" i="15"/>
  <c r="AH412" i="15"/>
  <c r="AH411" i="15"/>
  <c r="AH410" i="15"/>
  <c r="AH409" i="15"/>
  <c r="AH407" i="15"/>
  <c r="AH406" i="15"/>
  <c r="AH405" i="15"/>
  <c r="AH404" i="15"/>
  <c r="AH403" i="15"/>
  <c r="AH402" i="15"/>
  <c r="AH401" i="15"/>
  <c r="AH400" i="15"/>
  <c r="AH399" i="15"/>
  <c r="AH398" i="15"/>
  <c r="AH396" i="15"/>
  <c r="AH395" i="15"/>
  <c r="AH394" i="15"/>
  <c r="AH393" i="15"/>
  <c r="AH392" i="15"/>
  <c r="AH391" i="15"/>
  <c r="AH390" i="15"/>
  <c r="AH389" i="15"/>
  <c r="AH388" i="15"/>
  <c r="AH387" i="15"/>
  <c r="AH384" i="15"/>
  <c r="AH383" i="15"/>
  <c r="AH382" i="15"/>
  <c r="AH381" i="15"/>
  <c r="AH380" i="15"/>
  <c r="AH379" i="15"/>
  <c r="AH378" i="15"/>
  <c r="AH377" i="15"/>
  <c r="AH376" i="15"/>
  <c r="AH375" i="15"/>
  <c r="AH373" i="15"/>
  <c r="AH372" i="15"/>
  <c r="AH371" i="15"/>
  <c r="AH370" i="15"/>
  <c r="AH369" i="15"/>
  <c r="AH368" i="15"/>
  <c r="AH367" i="15"/>
  <c r="AH366" i="15"/>
  <c r="AH365" i="15"/>
  <c r="AH364" i="15"/>
  <c r="AH362" i="15"/>
  <c r="AH361" i="15"/>
  <c r="AH360" i="15"/>
  <c r="AH359" i="15"/>
  <c r="AH358" i="15"/>
  <c r="AH357" i="15"/>
  <c r="AH356" i="15"/>
  <c r="AH355" i="15"/>
  <c r="AH354" i="15"/>
  <c r="AH353" i="15"/>
  <c r="AH351" i="15"/>
  <c r="AH350" i="15"/>
  <c r="AH349" i="15"/>
  <c r="AH348" i="15"/>
  <c r="AH347" i="15"/>
  <c r="AH346" i="15"/>
  <c r="AH345" i="15"/>
  <c r="AH344" i="15"/>
  <c r="AH343" i="15"/>
  <c r="AH342" i="15"/>
  <c r="AH340" i="15"/>
  <c r="AH339" i="15"/>
  <c r="AH338" i="15"/>
  <c r="AH337" i="15"/>
  <c r="AH336" i="15"/>
  <c r="AH335" i="15"/>
  <c r="AH334" i="15"/>
  <c r="AH333" i="15"/>
  <c r="AH332" i="15"/>
  <c r="AH331" i="15"/>
  <c r="AH329" i="15"/>
  <c r="AH328" i="15"/>
  <c r="AH327" i="15"/>
  <c r="AH326" i="15"/>
  <c r="AH325" i="15"/>
  <c r="AH324" i="15"/>
  <c r="AH323" i="15"/>
  <c r="AH322" i="15"/>
  <c r="AH321" i="15"/>
  <c r="AH320" i="15"/>
  <c r="AH318" i="15"/>
  <c r="AH317" i="15"/>
  <c r="AH316" i="15"/>
  <c r="AH315" i="15"/>
  <c r="AH314" i="15"/>
  <c r="AH313" i="15"/>
  <c r="AH312" i="15"/>
  <c r="AH311" i="15"/>
  <c r="AH310" i="15"/>
  <c r="AH309" i="15"/>
  <c r="AH307" i="15"/>
  <c r="AH306" i="15"/>
  <c r="AH305" i="15"/>
  <c r="AH304" i="15"/>
  <c r="AH303" i="15"/>
  <c r="AH302" i="15"/>
  <c r="AH301" i="15"/>
  <c r="AH300" i="15"/>
  <c r="AH299" i="15"/>
  <c r="AH298" i="15"/>
  <c r="AH295" i="15"/>
  <c r="AH294" i="15"/>
  <c r="AH293" i="15"/>
  <c r="AH292" i="15"/>
  <c r="AH291" i="15"/>
  <c r="AH290" i="15"/>
  <c r="AH289" i="15"/>
  <c r="AH288" i="15"/>
  <c r="AH287" i="15"/>
  <c r="AH286" i="15"/>
  <c r="AH284" i="15"/>
  <c r="AH283" i="15"/>
  <c r="AH282" i="15"/>
  <c r="AH281" i="15"/>
  <c r="AH280" i="15"/>
  <c r="AH279" i="15"/>
  <c r="AH278" i="15"/>
  <c r="AH277" i="15"/>
  <c r="AH276" i="15"/>
  <c r="AH275" i="15"/>
  <c r="AH273" i="15"/>
  <c r="AH272" i="15"/>
  <c r="AH271" i="15"/>
  <c r="AH270" i="15"/>
  <c r="AH269" i="15"/>
  <c r="AH268" i="15"/>
  <c r="AH267" i="15"/>
  <c r="AH266" i="15"/>
  <c r="AH265" i="15"/>
  <c r="AH264" i="15"/>
  <c r="AH262" i="15"/>
  <c r="AH261" i="15"/>
  <c r="AH260" i="15"/>
  <c r="AH259" i="15"/>
  <c r="AH258" i="15"/>
  <c r="AH257" i="15"/>
  <c r="AH256" i="15"/>
  <c r="AH255" i="15"/>
  <c r="AH254" i="15"/>
  <c r="AH253" i="15"/>
  <c r="AH251" i="15"/>
  <c r="AH250" i="15"/>
  <c r="AH249" i="15"/>
  <c r="AH248" i="15"/>
  <c r="AH247" i="15"/>
  <c r="AH246" i="15"/>
  <c r="AH245" i="15"/>
  <c r="AH244" i="15"/>
  <c r="AH243" i="15"/>
  <c r="AH242" i="15"/>
  <c r="AH240" i="15"/>
  <c r="AH239" i="15"/>
  <c r="AH238" i="15"/>
  <c r="AH237" i="15"/>
  <c r="AH236" i="15"/>
  <c r="AH235" i="15"/>
  <c r="AH234" i="15"/>
  <c r="AH233" i="15"/>
  <c r="AH232" i="15"/>
  <c r="AH231" i="15"/>
  <c r="AH229" i="15"/>
  <c r="AH228" i="15"/>
  <c r="AH227" i="15"/>
  <c r="AH226" i="15"/>
  <c r="AH225" i="15"/>
  <c r="AH224" i="15"/>
  <c r="AH223" i="15"/>
  <c r="AH222" i="15"/>
  <c r="AH221" i="15"/>
  <c r="AH220" i="15"/>
  <c r="AH218" i="15"/>
  <c r="AH217" i="15"/>
  <c r="AH216" i="15"/>
  <c r="AH215" i="15"/>
  <c r="AH214" i="15"/>
  <c r="AH213" i="15"/>
  <c r="AH212" i="15"/>
  <c r="AH211" i="15"/>
  <c r="AH210" i="15"/>
  <c r="AH209" i="15"/>
  <c r="AH206" i="15"/>
  <c r="AH205" i="15"/>
  <c r="AH204" i="15"/>
  <c r="AH203" i="15"/>
  <c r="AH202" i="15"/>
  <c r="AH201" i="15"/>
  <c r="AH200" i="15"/>
  <c r="AH199" i="15"/>
  <c r="AH198" i="15"/>
  <c r="AH197" i="15"/>
  <c r="AH195" i="15"/>
  <c r="AH194" i="15"/>
  <c r="AH193" i="15"/>
  <c r="AH192" i="15"/>
  <c r="AH191" i="15"/>
  <c r="AH190" i="15"/>
  <c r="AH189" i="15"/>
  <c r="AH188" i="15"/>
  <c r="AH187" i="15"/>
  <c r="AH186" i="15"/>
  <c r="AH184" i="15"/>
  <c r="AH183" i="15"/>
  <c r="AH182" i="15"/>
  <c r="AH181" i="15"/>
  <c r="AH180" i="15"/>
  <c r="AH179" i="15"/>
  <c r="AH178" i="15"/>
  <c r="AH177" i="15"/>
  <c r="AH176" i="15"/>
  <c r="AH175" i="15"/>
  <c r="AH173" i="15"/>
  <c r="AH172" i="15"/>
  <c r="AH171" i="15"/>
  <c r="AH170" i="15"/>
  <c r="AH169" i="15"/>
  <c r="AH168" i="15"/>
  <c r="AH167" i="15"/>
  <c r="AH166" i="15"/>
  <c r="AH165" i="15"/>
  <c r="AH164" i="15"/>
  <c r="AH162" i="15"/>
  <c r="AH161" i="15"/>
  <c r="AH160" i="15"/>
  <c r="AH159" i="15"/>
  <c r="AH158" i="15"/>
  <c r="AH157" i="15"/>
  <c r="AH156" i="15"/>
  <c r="AH155" i="15"/>
  <c r="AH154" i="15"/>
  <c r="AH153" i="15"/>
  <c r="AH151" i="15"/>
  <c r="AH150" i="15"/>
  <c r="AH149" i="15"/>
  <c r="AH148" i="15"/>
  <c r="AH147" i="15"/>
  <c r="AH146" i="15"/>
  <c r="AH145" i="15"/>
  <c r="AH144" i="15"/>
  <c r="AH143" i="15"/>
  <c r="AH142" i="15"/>
  <c r="AH140" i="15"/>
  <c r="AH139" i="15"/>
  <c r="AH138" i="15"/>
  <c r="AH137" i="15"/>
  <c r="AH136" i="15"/>
  <c r="AH135" i="15"/>
  <c r="AH134" i="15"/>
  <c r="AH133" i="15"/>
  <c r="AH132" i="15"/>
  <c r="AH131" i="15"/>
  <c r="AH129" i="15"/>
  <c r="AH128" i="15"/>
  <c r="AH127" i="15"/>
  <c r="AH126" i="15"/>
  <c r="AH125" i="15"/>
  <c r="AH124" i="15"/>
  <c r="AH123" i="15"/>
  <c r="AH122" i="15"/>
  <c r="AH121" i="15"/>
  <c r="AH120" i="15"/>
  <c r="AH117" i="15"/>
  <c r="AH116" i="15"/>
  <c r="AH115" i="15"/>
  <c r="AH114" i="15"/>
  <c r="AH113" i="15"/>
  <c r="AH112" i="15"/>
  <c r="AH111" i="15"/>
  <c r="AH110" i="15"/>
  <c r="AH109" i="15"/>
  <c r="AH108" i="15"/>
  <c r="AH106" i="15"/>
  <c r="AH105" i="15"/>
  <c r="AH104" i="15"/>
  <c r="AH103" i="15"/>
  <c r="AH102" i="15"/>
  <c r="AH101" i="15"/>
  <c r="AH100" i="15"/>
  <c r="AH99" i="15"/>
  <c r="AH98" i="15"/>
  <c r="AH97" i="15"/>
  <c r="AH95" i="15"/>
  <c r="AH94" i="15"/>
  <c r="AH93" i="15"/>
  <c r="AH92" i="15"/>
  <c r="AH91" i="15"/>
  <c r="AH90" i="15"/>
  <c r="AH89" i="15"/>
  <c r="AH88" i="15"/>
  <c r="AH87" i="15"/>
  <c r="AH86" i="15"/>
  <c r="AH84" i="15"/>
  <c r="AH83" i="15"/>
  <c r="AH82" i="15"/>
  <c r="AH81" i="15"/>
  <c r="AH80" i="15"/>
  <c r="AH79" i="15"/>
  <c r="AH78" i="15"/>
  <c r="AH77" i="15"/>
  <c r="AH76" i="15"/>
  <c r="AH75" i="15"/>
  <c r="AH73" i="15"/>
  <c r="AH72" i="15"/>
  <c r="AH71" i="15"/>
  <c r="AH70" i="15"/>
  <c r="AH69" i="15"/>
  <c r="AH68" i="15"/>
  <c r="AH67" i="15"/>
  <c r="AH66" i="15"/>
  <c r="AH65" i="15"/>
  <c r="AH64" i="15"/>
  <c r="AH62" i="15"/>
  <c r="AH61" i="15"/>
  <c r="AH60" i="15"/>
  <c r="AH59" i="15"/>
  <c r="AH58" i="15"/>
  <c r="AH57" i="15"/>
  <c r="AH56" i="15"/>
  <c r="AH55" i="15"/>
  <c r="AH54" i="15"/>
  <c r="AH53" i="15"/>
  <c r="AH51" i="15"/>
  <c r="AH50" i="15"/>
  <c r="AH49" i="15"/>
  <c r="AH48" i="15"/>
  <c r="AH47" i="15"/>
  <c r="AH46" i="15"/>
  <c r="AH45" i="15"/>
  <c r="AH44" i="15"/>
  <c r="AH43" i="15"/>
  <c r="AH42" i="15"/>
  <c r="AH40" i="15"/>
  <c r="AH39" i="15"/>
  <c r="AH38" i="15"/>
  <c r="AH37" i="15"/>
  <c r="AH36" i="15"/>
  <c r="AH35" i="15"/>
  <c r="AH34" i="15"/>
  <c r="AH33" i="15"/>
  <c r="AH32" i="15"/>
  <c r="AH31" i="15"/>
  <c r="AH28" i="15"/>
  <c r="AH27" i="15"/>
  <c r="AH26" i="15"/>
  <c r="AH25" i="15"/>
  <c r="AH24" i="15"/>
  <c r="AH23" i="15"/>
  <c r="AH22" i="15"/>
  <c r="AH21" i="15"/>
  <c r="AH20" i="15"/>
  <c r="R13" i="17" l="1"/>
  <c r="R14" i="17"/>
  <c r="H20" i="18"/>
  <c r="I11" i="16"/>
  <c r="I15" i="16" s="1"/>
  <c r="U12" i="17"/>
  <c r="X12" i="17"/>
  <c r="X15" i="17"/>
  <c r="X16" i="17"/>
  <c r="L15" i="17"/>
  <c r="L16" i="17"/>
  <c r="AK152" i="15"/>
  <c r="AK174" i="15"/>
  <c r="AK196" i="15"/>
  <c r="AK219" i="15"/>
  <c r="AK241" i="15"/>
  <c r="AK285" i="15"/>
  <c r="AK330" i="15"/>
  <c r="AK352" i="15"/>
  <c r="AK374" i="15"/>
  <c r="L14" i="17"/>
  <c r="L13" i="17"/>
  <c r="AH141" i="15"/>
  <c r="AH163" i="15"/>
  <c r="AH185" i="15"/>
  <c r="AH208" i="15"/>
  <c r="AH230" i="15"/>
  <c r="AH252" i="15"/>
  <c r="AH274" i="15"/>
  <c r="AH297" i="15"/>
  <c r="AH319" i="15"/>
  <c r="AH341" i="15"/>
  <c r="AH363" i="15"/>
  <c r="AI29" i="15"/>
  <c r="AK163" i="15"/>
  <c r="AK185" i="15"/>
  <c r="AK208" i="15"/>
  <c r="AK230" i="15"/>
  <c r="AK252" i="15"/>
  <c r="AK274" i="15"/>
  <c r="AK297" i="15"/>
  <c r="AK319" i="15"/>
  <c r="AK341" i="15"/>
  <c r="AK363" i="15"/>
  <c r="AF29" i="15"/>
  <c r="AH130" i="15"/>
  <c r="AH174" i="15"/>
  <c r="AH196" i="15"/>
  <c r="AH219" i="15"/>
  <c r="AH241" i="15"/>
  <c r="AH263" i="15"/>
  <c r="AH285" i="15"/>
  <c r="AH308" i="15"/>
  <c r="AH330" i="15"/>
  <c r="AH352" i="15"/>
  <c r="AH374" i="15"/>
  <c r="AK308" i="15"/>
  <c r="AK263" i="15"/>
  <c r="AH152" i="15"/>
  <c r="AK141" i="15"/>
  <c r="AH18" i="15"/>
  <c r="AH17" i="15" s="1"/>
  <c r="E10" i="16" s="1"/>
  <c r="AK18" i="15"/>
  <c r="AK17" i="15" s="1"/>
  <c r="L12" i="17"/>
  <c r="U16" i="17"/>
  <c r="AG296" i="15"/>
  <c r="AF296" i="15"/>
  <c r="AE296" i="15"/>
  <c r="AI296" i="15"/>
  <c r="AJ296" i="15"/>
  <c r="AJ207" i="15"/>
  <c r="AI207" i="15"/>
  <c r="AF207" i="15"/>
  <c r="AE207" i="15"/>
  <c r="AG207" i="15"/>
  <c r="AJ118" i="15"/>
  <c r="AI118" i="15"/>
  <c r="AE118" i="15"/>
  <c r="AF118" i="15"/>
  <c r="AG118" i="15"/>
  <c r="AE29" i="15"/>
  <c r="AJ29" i="15"/>
  <c r="AG29" i="15"/>
  <c r="AK419" i="15"/>
  <c r="AK63" i="15"/>
  <c r="AK408" i="15"/>
  <c r="AH107" i="15"/>
  <c r="AK430" i="15"/>
  <c r="AK85" i="15"/>
  <c r="AK52" i="15"/>
  <c r="AH397" i="15"/>
  <c r="AH85" i="15"/>
  <c r="AH408" i="15"/>
  <c r="AK107" i="15"/>
  <c r="AH41" i="15"/>
  <c r="AH63" i="15"/>
  <c r="AH419" i="15"/>
  <c r="AK30" i="15"/>
  <c r="AH386" i="15"/>
  <c r="AH30" i="15"/>
  <c r="AH52" i="15"/>
  <c r="AH430" i="15"/>
  <c r="AK130" i="15"/>
  <c r="AK96" i="15"/>
  <c r="AH74" i="15"/>
  <c r="AH119" i="15"/>
  <c r="AK119" i="15"/>
  <c r="AH96" i="15"/>
  <c r="AK41" i="15"/>
  <c r="AK74" i="15"/>
  <c r="AK386" i="15"/>
  <c r="AK397" i="15"/>
  <c r="I19" i="18" l="1"/>
  <c r="I20" i="18" s="1"/>
  <c r="AH207" i="15"/>
  <c r="E13" i="16" s="1"/>
  <c r="AK207" i="15"/>
  <c r="X14" i="17"/>
  <c r="AH296" i="15"/>
  <c r="E14" i="16" s="1"/>
  <c r="AK296" i="15"/>
  <c r="AH385" i="15"/>
  <c r="E16" i="16" s="1"/>
  <c r="AH118" i="15"/>
  <c r="E12" i="16" s="1"/>
  <c r="AK385" i="15"/>
  <c r="AK118" i="15"/>
  <c r="AH29" i="15"/>
  <c r="AK29" i="15"/>
  <c r="H54" i="15"/>
  <c r="J34" i="17"/>
  <c r="J61" i="17"/>
  <c r="G15" i="17"/>
  <c r="F41" i="17"/>
  <c r="Y41" i="17" s="1"/>
  <c r="F21" i="17"/>
  <c r="J63" i="17"/>
  <c r="F59" i="17"/>
  <c r="Y59" i="17" s="1"/>
  <c r="T3" i="15"/>
  <c r="V69" i="17"/>
  <c r="V70" i="17"/>
  <c r="V71" i="17"/>
  <c r="V72" i="17"/>
  <c r="V73" i="17"/>
  <c r="S69" i="17"/>
  <c r="Y69" i="17" s="1"/>
  <c r="S70" i="17"/>
  <c r="S71" i="17"/>
  <c r="S72" i="17"/>
  <c r="S73" i="17"/>
  <c r="O15" i="17"/>
  <c r="P69" i="17"/>
  <c r="P70" i="17"/>
  <c r="P71" i="17"/>
  <c r="P72" i="17"/>
  <c r="P73" i="17"/>
  <c r="J25" i="17"/>
  <c r="J28" i="17"/>
  <c r="J23" i="17"/>
  <c r="J24" i="17"/>
  <c r="J26" i="17"/>
  <c r="J27" i="17"/>
  <c r="J29" i="17"/>
  <c r="J30" i="17"/>
  <c r="J31" i="17"/>
  <c r="J35" i="17"/>
  <c r="J33" i="17"/>
  <c r="J36" i="17"/>
  <c r="J37" i="17"/>
  <c r="J38" i="17"/>
  <c r="J39" i="17"/>
  <c r="J40" i="17"/>
  <c r="J42" i="17"/>
  <c r="J43" i="17"/>
  <c r="J44" i="17"/>
  <c r="J45" i="17"/>
  <c r="J46" i="17"/>
  <c r="J47" i="17"/>
  <c r="J49" i="17"/>
  <c r="J53" i="17"/>
  <c r="J57" i="17"/>
  <c r="J56" i="17"/>
  <c r="J55" i="17"/>
  <c r="J52" i="17"/>
  <c r="J51" i="17"/>
  <c r="J54" i="17"/>
  <c r="J58" i="17"/>
  <c r="J60" i="17"/>
  <c r="J62" i="17"/>
  <c r="J64" i="17"/>
  <c r="J65" i="17"/>
  <c r="J66" i="17"/>
  <c r="J67" i="17"/>
  <c r="J69" i="17"/>
  <c r="J70" i="17"/>
  <c r="J71" i="17"/>
  <c r="J72" i="17"/>
  <c r="J73" i="17"/>
  <c r="Z20" i="15"/>
  <c r="H21" i="15"/>
  <c r="D67" i="7"/>
  <c r="E16" i="17" s="1"/>
  <c r="M19" i="15"/>
  <c r="E17" i="17"/>
  <c r="D32" i="7"/>
  <c r="D31" i="17" s="1"/>
  <c r="D23" i="17"/>
  <c r="D24" i="17"/>
  <c r="D25" i="17"/>
  <c r="D26" i="17"/>
  <c r="D27" i="17"/>
  <c r="D28" i="17"/>
  <c r="D30" i="7"/>
  <c r="D29" i="17" s="1"/>
  <c r="D31" i="7"/>
  <c r="D30" i="17" s="1"/>
  <c r="D22" i="17"/>
  <c r="D73" i="17"/>
  <c r="D72" i="17"/>
  <c r="D71" i="17"/>
  <c r="D70" i="17"/>
  <c r="D69" i="17"/>
  <c r="G10" i="3"/>
  <c r="D8" i="7"/>
  <c r="D6" i="7"/>
  <c r="F68" i="17"/>
  <c r="G17" i="17"/>
  <c r="AS431" i="15"/>
  <c r="AS432" i="15"/>
  <c r="AS433" i="15"/>
  <c r="AS434" i="15"/>
  <c r="AS435" i="15"/>
  <c r="AS436" i="15"/>
  <c r="AS437" i="15"/>
  <c r="AS438" i="15"/>
  <c r="AS439" i="15"/>
  <c r="AS440" i="15"/>
  <c r="H431" i="15"/>
  <c r="H432" i="15"/>
  <c r="L432" i="15" s="1"/>
  <c r="H433" i="15"/>
  <c r="L433" i="15" s="1"/>
  <c r="H434" i="15"/>
  <c r="H435" i="15"/>
  <c r="L435" i="15" s="1"/>
  <c r="H436" i="15"/>
  <c r="L436" i="15" s="1"/>
  <c r="H437" i="15"/>
  <c r="L437" i="15" s="1"/>
  <c r="H438" i="15"/>
  <c r="H439" i="15"/>
  <c r="H440" i="15"/>
  <c r="L440" i="15" s="1"/>
  <c r="H429" i="15"/>
  <c r="H420" i="15"/>
  <c r="L420" i="15" s="1"/>
  <c r="H421" i="15"/>
  <c r="L421" i="15" s="1"/>
  <c r="H422" i="15"/>
  <c r="H423" i="15"/>
  <c r="H424" i="15"/>
  <c r="H425" i="15"/>
  <c r="H426" i="15"/>
  <c r="L426" i="15" s="1"/>
  <c r="H427" i="15"/>
  <c r="L427" i="15" s="1"/>
  <c r="H428" i="15"/>
  <c r="H409" i="15"/>
  <c r="L409" i="15" s="1"/>
  <c r="H410" i="15"/>
  <c r="L410" i="15" s="1"/>
  <c r="H411" i="15"/>
  <c r="L411" i="15" s="1"/>
  <c r="H412" i="15"/>
  <c r="H413" i="15"/>
  <c r="M413" i="15"/>
  <c r="U413" i="15" s="1"/>
  <c r="H414" i="15"/>
  <c r="L414" i="15" s="1"/>
  <c r="H415" i="15"/>
  <c r="L415" i="15" s="1"/>
  <c r="H416" i="15"/>
  <c r="L416" i="15" s="1"/>
  <c r="H417" i="15"/>
  <c r="H418" i="15"/>
  <c r="L418" i="15" s="1"/>
  <c r="H398" i="15"/>
  <c r="H399" i="15"/>
  <c r="H400" i="15"/>
  <c r="L400" i="15" s="1"/>
  <c r="H401" i="15"/>
  <c r="L401" i="15" s="1"/>
  <c r="H402" i="15"/>
  <c r="H403" i="15"/>
  <c r="H404" i="15"/>
  <c r="L404" i="15" s="1"/>
  <c r="H405" i="15"/>
  <c r="L405" i="15" s="1"/>
  <c r="H406" i="15"/>
  <c r="H407" i="15"/>
  <c r="H387" i="15"/>
  <c r="H388" i="15"/>
  <c r="L388" i="15" s="1"/>
  <c r="H389" i="15"/>
  <c r="L389" i="15" s="1"/>
  <c r="H390" i="15"/>
  <c r="L390" i="15" s="1"/>
  <c r="H391" i="15"/>
  <c r="T391" i="15" s="1"/>
  <c r="M391" i="15"/>
  <c r="U391" i="15" s="1"/>
  <c r="H392" i="15"/>
  <c r="H393" i="15"/>
  <c r="H394" i="15"/>
  <c r="L394" i="15" s="1"/>
  <c r="H395" i="15"/>
  <c r="L395" i="15" s="1"/>
  <c r="M395" i="15"/>
  <c r="H396" i="15"/>
  <c r="L396" i="15" s="1"/>
  <c r="C14" i="16"/>
  <c r="C13" i="16"/>
  <c r="C12" i="16"/>
  <c r="C11" i="16"/>
  <c r="C385" i="15"/>
  <c r="C430" i="15"/>
  <c r="C419" i="15"/>
  <c r="C408" i="15"/>
  <c r="C397" i="15"/>
  <c r="C386" i="15"/>
  <c r="C374" i="15"/>
  <c r="C363" i="15"/>
  <c r="C352" i="15"/>
  <c r="C341" i="15"/>
  <c r="C330" i="15"/>
  <c r="C319" i="15"/>
  <c r="C308" i="15"/>
  <c r="C297" i="15"/>
  <c r="C296" i="15"/>
  <c r="C285" i="15"/>
  <c r="C274" i="15"/>
  <c r="C263" i="15"/>
  <c r="C252" i="15"/>
  <c r="C241" i="15"/>
  <c r="C230" i="15"/>
  <c r="C219" i="15"/>
  <c r="C208" i="15"/>
  <c r="C207" i="15"/>
  <c r="C196" i="15"/>
  <c r="C185" i="15"/>
  <c r="C174" i="15"/>
  <c r="C163" i="15"/>
  <c r="C152" i="15"/>
  <c r="C141" i="15"/>
  <c r="C130" i="15"/>
  <c r="C119" i="15"/>
  <c r="C118" i="15"/>
  <c r="C107" i="15"/>
  <c r="C96" i="15"/>
  <c r="C85" i="15"/>
  <c r="C74" i="15"/>
  <c r="C63" i="15"/>
  <c r="C52" i="15"/>
  <c r="C41" i="15"/>
  <c r="C30" i="15"/>
  <c r="C29" i="15"/>
  <c r="D81" i="7"/>
  <c r="D82" i="7"/>
  <c r="D83" i="7"/>
  <c r="D84" i="7"/>
  <c r="D80" i="7"/>
  <c r="D76" i="7"/>
  <c r="D67" i="17" s="1"/>
  <c r="D70" i="7"/>
  <c r="D61" i="17" s="1"/>
  <c r="D71" i="7"/>
  <c r="D62" i="17" s="1"/>
  <c r="D72" i="7"/>
  <c r="D73" i="7"/>
  <c r="D74" i="7"/>
  <c r="D65" i="17" s="1"/>
  <c r="D75" i="7"/>
  <c r="D66" i="17" s="1"/>
  <c r="D69" i="7"/>
  <c r="D60" i="17" s="1"/>
  <c r="D59" i="7"/>
  <c r="D52" i="17" s="1"/>
  <c r="D60" i="7"/>
  <c r="D53" i="17" s="1"/>
  <c r="D61" i="7"/>
  <c r="D54" i="17" s="1"/>
  <c r="D62" i="7"/>
  <c r="D63" i="7"/>
  <c r="D64" i="7"/>
  <c r="D57" i="17" s="1"/>
  <c r="D65" i="7"/>
  <c r="D58" i="7"/>
  <c r="D48" i="7"/>
  <c r="D43" i="17" s="1"/>
  <c r="D49" i="7"/>
  <c r="D44" i="17" s="1"/>
  <c r="D50" i="7"/>
  <c r="D45" i="17" s="1"/>
  <c r="D51" i="7"/>
  <c r="D52" i="7"/>
  <c r="D47" i="17" s="1"/>
  <c r="D53" i="7"/>
  <c r="D48" i="17" s="1"/>
  <c r="D54" i="7"/>
  <c r="D49" i="17" s="1"/>
  <c r="D47" i="7"/>
  <c r="D42" i="17" s="1"/>
  <c r="D37" i="7"/>
  <c r="D34" i="17" s="1"/>
  <c r="D38" i="7"/>
  <c r="D35" i="17" s="1"/>
  <c r="D39" i="7"/>
  <c r="D36" i="17" s="1"/>
  <c r="D37" i="17"/>
  <c r="D41" i="7"/>
  <c r="D38" i="17" s="1"/>
  <c r="D42" i="7"/>
  <c r="D43" i="7"/>
  <c r="D40" i="17" s="1"/>
  <c r="D36" i="7"/>
  <c r="D33" i="17" s="1"/>
  <c r="D78" i="7"/>
  <c r="D56" i="7"/>
  <c r="D45" i="7"/>
  <c r="D34" i="7"/>
  <c r="D18" i="7"/>
  <c r="D20" i="7"/>
  <c r="K30" i="15"/>
  <c r="K41" i="15"/>
  <c r="K52" i="15"/>
  <c r="K63" i="15"/>
  <c r="K74" i="15"/>
  <c r="K85" i="15"/>
  <c r="K96" i="15"/>
  <c r="K107" i="15"/>
  <c r="K119" i="15"/>
  <c r="K130" i="15"/>
  <c r="K141" i="15"/>
  <c r="K152" i="15"/>
  <c r="K163" i="15"/>
  <c r="K174" i="15"/>
  <c r="K185" i="15"/>
  <c r="K196" i="15"/>
  <c r="K208" i="15"/>
  <c r="K219" i="15"/>
  <c r="K230" i="15"/>
  <c r="K241" i="15"/>
  <c r="K252" i="15"/>
  <c r="K263" i="15"/>
  <c r="K274" i="15"/>
  <c r="K285" i="15"/>
  <c r="K297" i="15"/>
  <c r="K308" i="15"/>
  <c r="K319" i="15"/>
  <c r="K330" i="15"/>
  <c r="K341" i="15"/>
  <c r="K352" i="15"/>
  <c r="K363" i="15"/>
  <c r="K374" i="15"/>
  <c r="K386" i="15"/>
  <c r="Y80" i="7" s="1"/>
  <c r="K397" i="15"/>
  <c r="K408" i="15"/>
  <c r="Y82" i="7" s="1"/>
  <c r="K419" i="15"/>
  <c r="Y83" i="7" s="1"/>
  <c r="K430" i="15"/>
  <c r="Y84" i="7" s="1"/>
  <c r="M31" i="15"/>
  <c r="P31" i="15" s="1"/>
  <c r="M32" i="15"/>
  <c r="BW32" i="15" s="1"/>
  <c r="M33" i="15"/>
  <c r="M34" i="15"/>
  <c r="M35" i="15"/>
  <c r="M36" i="15"/>
  <c r="M37" i="15"/>
  <c r="M38" i="15"/>
  <c r="M39" i="15"/>
  <c r="P39" i="15" s="1"/>
  <c r="M40" i="15"/>
  <c r="BW40" i="15" s="1"/>
  <c r="M42" i="15"/>
  <c r="M43" i="15"/>
  <c r="M44" i="15"/>
  <c r="M45" i="15"/>
  <c r="M46" i="15"/>
  <c r="R46" i="15" s="1"/>
  <c r="M47" i="15"/>
  <c r="M48" i="15"/>
  <c r="P48" i="15" s="1"/>
  <c r="M49" i="15"/>
  <c r="BW49" i="15" s="1"/>
  <c r="M50" i="15"/>
  <c r="M51" i="15"/>
  <c r="M53" i="15"/>
  <c r="M54" i="15"/>
  <c r="M55" i="15"/>
  <c r="M56" i="15"/>
  <c r="M57" i="15"/>
  <c r="R57" i="15" s="1"/>
  <c r="M58" i="15"/>
  <c r="M59" i="15"/>
  <c r="M60" i="15"/>
  <c r="M61" i="15"/>
  <c r="M62" i="15"/>
  <c r="M64" i="15"/>
  <c r="M65" i="15"/>
  <c r="H65" i="15"/>
  <c r="L65" i="15" s="1"/>
  <c r="M66" i="15"/>
  <c r="M67" i="15"/>
  <c r="M68" i="15"/>
  <c r="M69" i="15"/>
  <c r="M70" i="15"/>
  <c r="P70" i="15" s="1"/>
  <c r="M71" i="15"/>
  <c r="M72" i="15"/>
  <c r="M73" i="15"/>
  <c r="R73" i="15" s="1"/>
  <c r="M75" i="15"/>
  <c r="M76" i="15"/>
  <c r="M77" i="15"/>
  <c r="M78" i="15"/>
  <c r="M79" i="15"/>
  <c r="P79" i="15" s="1"/>
  <c r="M80" i="15"/>
  <c r="R80" i="15" s="1"/>
  <c r="M81" i="15"/>
  <c r="M82" i="15"/>
  <c r="H82" i="15"/>
  <c r="U82" i="15" s="1"/>
  <c r="M83" i="15"/>
  <c r="M84" i="15"/>
  <c r="M86" i="15"/>
  <c r="M87" i="15"/>
  <c r="P87" i="15" s="1"/>
  <c r="M88" i="15"/>
  <c r="R88" i="15" s="1"/>
  <c r="M89" i="15"/>
  <c r="M90" i="15"/>
  <c r="R90" i="15" s="1"/>
  <c r="M91" i="15"/>
  <c r="M92" i="15"/>
  <c r="M93" i="15"/>
  <c r="M94" i="15"/>
  <c r="M95" i="15"/>
  <c r="R95" i="15" s="1"/>
  <c r="M97" i="15"/>
  <c r="M98" i="15"/>
  <c r="M99" i="15"/>
  <c r="M100" i="15"/>
  <c r="BW100" i="15" s="1"/>
  <c r="M101" i="15"/>
  <c r="M102" i="15"/>
  <c r="M103" i="15"/>
  <c r="M104" i="15"/>
  <c r="M105" i="15"/>
  <c r="M106" i="15"/>
  <c r="M108" i="15"/>
  <c r="P108" i="15" s="1"/>
  <c r="M109" i="15"/>
  <c r="R109" i="15" s="1"/>
  <c r="M110" i="15"/>
  <c r="M111" i="15"/>
  <c r="M112" i="15"/>
  <c r="M113" i="15"/>
  <c r="R113" i="15" s="1"/>
  <c r="M114" i="15"/>
  <c r="M115" i="15"/>
  <c r="M116" i="15"/>
  <c r="P116" i="15" s="1"/>
  <c r="M117" i="15"/>
  <c r="M120" i="15"/>
  <c r="M121" i="15"/>
  <c r="M122" i="15"/>
  <c r="M123" i="15"/>
  <c r="M124" i="15"/>
  <c r="M125" i="15"/>
  <c r="M126" i="15"/>
  <c r="M127" i="15"/>
  <c r="R127" i="15" s="1"/>
  <c r="M128" i="15"/>
  <c r="M129" i="15"/>
  <c r="M131" i="15"/>
  <c r="M132" i="15"/>
  <c r="M133" i="15"/>
  <c r="M134" i="15"/>
  <c r="M135" i="15"/>
  <c r="P135" i="15" s="1"/>
  <c r="M136" i="15"/>
  <c r="M137" i="15"/>
  <c r="M138" i="15"/>
  <c r="M139" i="15"/>
  <c r="M140" i="15"/>
  <c r="R140" i="15" s="1"/>
  <c r="M142" i="15"/>
  <c r="M143" i="15"/>
  <c r="M144" i="15"/>
  <c r="P144" i="15" s="1"/>
  <c r="M145" i="15"/>
  <c r="P145" i="15" s="1"/>
  <c r="M146" i="15"/>
  <c r="P146" i="15" s="1"/>
  <c r="M147" i="15"/>
  <c r="M148" i="15"/>
  <c r="M149" i="15"/>
  <c r="P149" i="15" s="1"/>
  <c r="H149" i="15"/>
  <c r="L149" i="15" s="1"/>
  <c r="M150" i="15"/>
  <c r="M151" i="15"/>
  <c r="R151" i="15" s="1"/>
  <c r="M153" i="15"/>
  <c r="P153" i="15" s="1"/>
  <c r="M154" i="15"/>
  <c r="P154" i="15" s="1"/>
  <c r="M155" i="15"/>
  <c r="M156" i="15"/>
  <c r="M157" i="15"/>
  <c r="M158" i="15"/>
  <c r="R158" i="15" s="1"/>
  <c r="AC158" i="15"/>
  <c r="AS158" i="15"/>
  <c r="BA158" i="15"/>
  <c r="BI158" i="15"/>
  <c r="M159" i="15"/>
  <c r="M160" i="15"/>
  <c r="M161" i="15"/>
  <c r="M162" i="15"/>
  <c r="H162" i="15"/>
  <c r="M164" i="15"/>
  <c r="M165" i="15"/>
  <c r="BW165" i="15" s="1"/>
  <c r="M166" i="15"/>
  <c r="M167" i="15"/>
  <c r="M168" i="15"/>
  <c r="M169" i="15"/>
  <c r="R169" i="15" s="1"/>
  <c r="M170" i="15"/>
  <c r="M171" i="15"/>
  <c r="M172" i="15"/>
  <c r="M173" i="15"/>
  <c r="M175" i="15"/>
  <c r="M176" i="15"/>
  <c r="AC176" i="15"/>
  <c r="AS176" i="15"/>
  <c r="BA176" i="15"/>
  <c r="BI176" i="15"/>
  <c r="M177" i="15"/>
  <c r="P177" i="15" s="1"/>
  <c r="M178" i="15"/>
  <c r="R178" i="15" s="1"/>
  <c r="M179" i="15"/>
  <c r="M180" i="15"/>
  <c r="AC180" i="15"/>
  <c r="AS180" i="15"/>
  <c r="BA180" i="15"/>
  <c r="BI180" i="15"/>
  <c r="M181" i="15"/>
  <c r="R181" i="15" s="1"/>
  <c r="M182" i="15"/>
  <c r="M183" i="15"/>
  <c r="M184" i="15"/>
  <c r="M186" i="15"/>
  <c r="M187" i="15"/>
  <c r="R187" i="15" s="1"/>
  <c r="M188" i="15"/>
  <c r="P188" i="15" s="1"/>
  <c r="M189" i="15"/>
  <c r="H189" i="15"/>
  <c r="L189" i="15" s="1"/>
  <c r="M190" i="15"/>
  <c r="R190" i="15" s="1"/>
  <c r="M191" i="15"/>
  <c r="M192" i="15"/>
  <c r="M193" i="15"/>
  <c r="M194" i="15"/>
  <c r="M195" i="15"/>
  <c r="R195" i="15" s="1"/>
  <c r="M197" i="15"/>
  <c r="M198" i="15"/>
  <c r="M199" i="15"/>
  <c r="BW199" i="15" s="1"/>
  <c r="M200" i="15"/>
  <c r="M201" i="15"/>
  <c r="M202" i="15"/>
  <c r="M203" i="15"/>
  <c r="M204" i="15"/>
  <c r="P204" i="15" s="1"/>
  <c r="M205" i="15"/>
  <c r="M206" i="15"/>
  <c r="R206" i="15" s="1"/>
  <c r="M209" i="15"/>
  <c r="BW209" i="15" s="1"/>
  <c r="M210" i="15"/>
  <c r="P210" i="15" s="1"/>
  <c r="M211" i="15"/>
  <c r="M212" i="15"/>
  <c r="M213" i="15"/>
  <c r="R213" i="15" s="1"/>
  <c r="M214" i="15"/>
  <c r="R214" i="15" s="1"/>
  <c r="M215" i="15"/>
  <c r="M216" i="15"/>
  <c r="M217" i="15"/>
  <c r="BW217" i="15" s="1"/>
  <c r="M218" i="15"/>
  <c r="M220" i="15"/>
  <c r="M221" i="15"/>
  <c r="M222" i="15"/>
  <c r="R222" i="15" s="1"/>
  <c r="M223" i="15"/>
  <c r="R223" i="15" s="1"/>
  <c r="M224" i="15"/>
  <c r="M225" i="15"/>
  <c r="P225" i="15" s="1"/>
  <c r="M226" i="15"/>
  <c r="BW226" i="15" s="1"/>
  <c r="M227" i="15"/>
  <c r="M228" i="15"/>
  <c r="M229" i="15"/>
  <c r="M231" i="15"/>
  <c r="M232" i="15"/>
  <c r="M233" i="15"/>
  <c r="M234" i="15"/>
  <c r="R234" i="15" s="1"/>
  <c r="AC234" i="15"/>
  <c r="AS234" i="15"/>
  <c r="BA234" i="15"/>
  <c r="BI234" i="15"/>
  <c r="M235" i="15"/>
  <c r="R235" i="15" s="1"/>
  <c r="M236" i="15"/>
  <c r="M237" i="15"/>
  <c r="M238" i="15"/>
  <c r="P238" i="15" s="1"/>
  <c r="M239" i="15"/>
  <c r="M240" i="15"/>
  <c r="M242" i="15"/>
  <c r="M243" i="15"/>
  <c r="M244" i="15"/>
  <c r="M245" i="15"/>
  <c r="M246" i="15"/>
  <c r="M247" i="15"/>
  <c r="R247" i="15" s="1"/>
  <c r="M248" i="15"/>
  <c r="M249" i="15"/>
  <c r="M250" i="15"/>
  <c r="M251" i="15"/>
  <c r="M253" i="15"/>
  <c r="M254" i="15"/>
  <c r="M255" i="15"/>
  <c r="M256" i="15"/>
  <c r="R256" i="15" s="1"/>
  <c r="M257" i="15"/>
  <c r="M258" i="15"/>
  <c r="M259" i="15"/>
  <c r="M260" i="15"/>
  <c r="M261" i="15"/>
  <c r="P261" i="15" s="1"/>
  <c r="M262" i="15"/>
  <c r="M264" i="15"/>
  <c r="M265" i="15"/>
  <c r="M266" i="15"/>
  <c r="T266" i="15" s="1"/>
  <c r="M267" i="15"/>
  <c r="M268" i="15"/>
  <c r="M269" i="15"/>
  <c r="M270" i="15"/>
  <c r="P270" i="15" s="1"/>
  <c r="M271" i="15"/>
  <c r="M272" i="15"/>
  <c r="M273" i="15"/>
  <c r="P273" i="15" s="1"/>
  <c r="M275" i="15"/>
  <c r="M276" i="15"/>
  <c r="M277" i="15"/>
  <c r="M278" i="15"/>
  <c r="AC278" i="15"/>
  <c r="AS278" i="15"/>
  <c r="BA278" i="15"/>
  <c r="BI278" i="15"/>
  <c r="M279" i="15"/>
  <c r="M280" i="15"/>
  <c r="M281" i="15"/>
  <c r="M282" i="15"/>
  <c r="M283" i="15"/>
  <c r="P283" i="15" s="1"/>
  <c r="M284" i="15"/>
  <c r="P284" i="15" s="1"/>
  <c r="M286" i="15"/>
  <c r="M287" i="15"/>
  <c r="M288" i="15"/>
  <c r="P288" i="15" s="1"/>
  <c r="M289" i="15"/>
  <c r="M290" i="15"/>
  <c r="M291" i="15"/>
  <c r="M292" i="15"/>
  <c r="R292" i="15" s="1"/>
  <c r="M293" i="15"/>
  <c r="M294" i="15"/>
  <c r="M295" i="15"/>
  <c r="M298" i="15"/>
  <c r="M299" i="15"/>
  <c r="M300" i="15"/>
  <c r="M301" i="15"/>
  <c r="M302" i="15"/>
  <c r="P302" i="15" s="1"/>
  <c r="M303" i="15"/>
  <c r="P303" i="15" s="1"/>
  <c r="M304" i="15"/>
  <c r="M305" i="15"/>
  <c r="R305" i="15" s="1"/>
  <c r="M306" i="15"/>
  <c r="P306" i="15" s="1"/>
  <c r="M307" i="15"/>
  <c r="M309" i="15"/>
  <c r="M310" i="15"/>
  <c r="H310" i="15"/>
  <c r="M311" i="15"/>
  <c r="M312" i="15"/>
  <c r="M313" i="15"/>
  <c r="P313" i="15" s="1"/>
  <c r="M314" i="15"/>
  <c r="P314" i="15" s="1"/>
  <c r="M315" i="15"/>
  <c r="P315" i="15" s="1"/>
  <c r="M316" i="15"/>
  <c r="M317" i="15"/>
  <c r="M318" i="15"/>
  <c r="R318" i="15" s="1"/>
  <c r="M320" i="15"/>
  <c r="M321" i="15"/>
  <c r="M322" i="15"/>
  <c r="R322" i="15" s="1"/>
  <c r="M323" i="15"/>
  <c r="R323" i="15" s="1"/>
  <c r="AC323" i="15"/>
  <c r="AS323" i="15"/>
  <c r="BA323" i="15"/>
  <c r="BI323" i="15"/>
  <c r="M324" i="15"/>
  <c r="R324" i="15" s="1"/>
  <c r="M325" i="15"/>
  <c r="M326" i="15"/>
  <c r="P326" i="15" s="1"/>
  <c r="M327" i="15"/>
  <c r="M328" i="15"/>
  <c r="M329" i="15"/>
  <c r="M331" i="15"/>
  <c r="M332" i="15"/>
  <c r="R332" i="15" s="1"/>
  <c r="M333" i="15"/>
  <c r="P333" i="15" s="1"/>
  <c r="M334" i="15"/>
  <c r="M335" i="15"/>
  <c r="P335" i="15" s="1"/>
  <c r="M336" i="15"/>
  <c r="P336" i="15" s="1"/>
  <c r="M337" i="15"/>
  <c r="M338" i="15"/>
  <c r="M339" i="15"/>
  <c r="M340" i="15"/>
  <c r="AC340" i="15"/>
  <c r="AS340" i="15"/>
  <c r="BA340" i="15"/>
  <c r="BI340" i="15"/>
  <c r="M342" i="15"/>
  <c r="R342" i="15" s="1"/>
  <c r="M343" i="15"/>
  <c r="M344" i="15"/>
  <c r="M345" i="15"/>
  <c r="M346" i="15"/>
  <c r="M347" i="15"/>
  <c r="M348" i="15"/>
  <c r="M349" i="15"/>
  <c r="P349" i="15" s="1"/>
  <c r="M350" i="15"/>
  <c r="M351" i="15"/>
  <c r="M353" i="15"/>
  <c r="M354" i="15"/>
  <c r="H354" i="15"/>
  <c r="M355" i="15"/>
  <c r="M356" i="15"/>
  <c r="R356" i="15" s="1"/>
  <c r="M357" i="15"/>
  <c r="P357" i="15" s="1"/>
  <c r="M358" i="15"/>
  <c r="M359" i="15"/>
  <c r="M360" i="15"/>
  <c r="M361" i="15"/>
  <c r="M362" i="15"/>
  <c r="R362" i="15" s="1"/>
  <c r="AC362" i="15"/>
  <c r="AS362" i="15"/>
  <c r="BA362" i="15"/>
  <c r="BI362" i="15"/>
  <c r="M364" i="15"/>
  <c r="M365" i="15"/>
  <c r="M366" i="15"/>
  <c r="M367" i="15"/>
  <c r="M368" i="15"/>
  <c r="M369" i="15"/>
  <c r="P369" i="15" s="1"/>
  <c r="M370" i="15"/>
  <c r="P370" i="15" s="1"/>
  <c r="M371" i="15"/>
  <c r="H371" i="15"/>
  <c r="M372" i="15"/>
  <c r="M373" i="15"/>
  <c r="R373" i="15" s="1"/>
  <c r="M375" i="15"/>
  <c r="M376" i="15"/>
  <c r="M377" i="15"/>
  <c r="P377" i="15" s="1"/>
  <c r="M378" i="15"/>
  <c r="P378" i="15" s="1"/>
  <c r="M379" i="15"/>
  <c r="M380" i="15"/>
  <c r="M381" i="15"/>
  <c r="M382" i="15"/>
  <c r="M383" i="15"/>
  <c r="R383" i="15" s="1"/>
  <c r="M384" i="15"/>
  <c r="M387" i="15"/>
  <c r="U387" i="15" s="1"/>
  <c r="M388" i="15"/>
  <c r="U388" i="15" s="1"/>
  <c r="M389" i="15"/>
  <c r="P389" i="15" s="1"/>
  <c r="M390" i="15"/>
  <c r="P390" i="15" s="1"/>
  <c r="M392" i="15"/>
  <c r="U392" i="15" s="1"/>
  <c r="M393" i="15"/>
  <c r="M394" i="15"/>
  <c r="P394" i="15" s="1"/>
  <c r="M396" i="15"/>
  <c r="M398" i="15"/>
  <c r="R398" i="15" s="1"/>
  <c r="M399" i="15"/>
  <c r="M400" i="15"/>
  <c r="M401" i="15"/>
  <c r="P401" i="15" s="1"/>
  <c r="M402" i="15"/>
  <c r="M403" i="15"/>
  <c r="P403" i="15" s="1"/>
  <c r="M404" i="15"/>
  <c r="M405" i="15"/>
  <c r="M406" i="15"/>
  <c r="R406" i="15" s="1"/>
  <c r="M407" i="15"/>
  <c r="U407" i="15" s="1"/>
  <c r="M409" i="15"/>
  <c r="P409" i="15" s="1"/>
  <c r="M410" i="15"/>
  <c r="M411" i="15"/>
  <c r="M412" i="15"/>
  <c r="M414" i="15"/>
  <c r="P414" i="15" s="1"/>
  <c r="M415" i="15"/>
  <c r="M416" i="15"/>
  <c r="P416" i="15" s="1"/>
  <c r="M417" i="15"/>
  <c r="R417" i="15" s="1"/>
  <c r="M418" i="15"/>
  <c r="P418" i="15" s="1"/>
  <c r="M420" i="15"/>
  <c r="M421" i="15"/>
  <c r="R421" i="15" s="1"/>
  <c r="M422" i="15"/>
  <c r="U422" i="15" s="1"/>
  <c r="M423" i="15"/>
  <c r="R423" i="15" s="1"/>
  <c r="M424" i="15"/>
  <c r="R424" i="15" s="1"/>
  <c r="M425" i="15"/>
  <c r="P425" i="15" s="1"/>
  <c r="M426" i="15"/>
  <c r="N426" i="15" s="1"/>
  <c r="M427" i="15"/>
  <c r="M428" i="15"/>
  <c r="R428" i="15" s="1"/>
  <c r="M429" i="15"/>
  <c r="R429" i="15" s="1"/>
  <c r="M431" i="15"/>
  <c r="R431" i="15" s="1"/>
  <c r="M432" i="15"/>
  <c r="N432" i="15" s="1"/>
  <c r="M433" i="15"/>
  <c r="R433" i="15" s="1"/>
  <c r="M434" i="15"/>
  <c r="R434" i="15" s="1"/>
  <c r="M435" i="15"/>
  <c r="M436" i="15"/>
  <c r="N436" i="15" s="1"/>
  <c r="M437" i="15"/>
  <c r="R437" i="15" s="1"/>
  <c r="M438" i="15"/>
  <c r="R438" i="15" s="1"/>
  <c r="M439" i="15"/>
  <c r="P439" i="15" s="1"/>
  <c r="M440" i="15"/>
  <c r="P440" i="15" s="1"/>
  <c r="Z387" i="15"/>
  <c r="Z388" i="15"/>
  <c r="Z389" i="15"/>
  <c r="Z390" i="15"/>
  <c r="Z391" i="15"/>
  <c r="Z392" i="15"/>
  <c r="Z393" i="15"/>
  <c r="Z394" i="15"/>
  <c r="Z395" i="15"/>
  <c r="Z396" i="15"/>
  <c r="Z398" i="15"/>
  <c r="Z399" i="15"/>
  <c r="Z400" i="15"/>
  <c r="Z401" i="15"/>
  <c r="Z402" i="15"/>
  <c r="Z403" i="15"/>
  <c r="Z404" i="15"/>
  <c r="Z405" i="15"/>
  <c r="Z406" i="15"/>
  <c r="Z407" i="15"/>
  <c r="Z409" i="15"/>
  <c r="Z410" i="15"/>
  <c r="Z411" i="15"/>
  <c r="Z412" i="15"/>
  <c r="Z413" i="15"/>
  <c r="Z414" i="15"/>
  <c r="Z415" i="15"/>
  <c r="Z416" i="15"/>
  <c r="Z417" i="15"/>
  <c r="Z418" i="15"/>
  <c r="Z420" i="15"/>
  <c r="Z421" i="15"/>
  <c r="Z422" i="15"/>
  <c r="Z423" i="15"/>
  <c r="Z424" i="15"/>
  <c r="Z425" i="15"/>
  <c r="Z426" i="15"/>
  <c r="Z427" i="15"/>
  <c r="Z428" i="15"/>
  <c r="Z429" i="15"/>
  <c r="Z431" i="15"/>
  <c r="Z432" i="15"/>
  <c r="Z433" i="15"/>
  <c r="Z434" i="15"/>
  <c r="Z435" i="15"/>
  <c r="Z436" i="15"/>
  <c r="Z437" i="15"/>
  <c r="Z438" i="15"/>
  <c r="Z439" i="15"/>
  <c r="Z440" i="15"/>
  <c r="AC387" i="15"/>
  <c r="AC388" i="15"/>
  <c r="AC389" i="15"/>
  <c r="AC390" i="15"/>
  <c r="AC391" i="15"/>
  <c r="AC392" i="15"/>
  <c r="AC393" i="15"/>
  <c r="AC394" i="15"/>
  <c r="AC395" i="15"/>
  <c r="AC396" i="15"/>
  <c r="AC398" i="15"/>
  <c r="AC399" i="15"/>
  <c r="AC400" i="15"/>
  <c r="AC401" i="15"/>
  <c r="AC402" i="15"/>
  <c r="AC403" i="15"/>
  <c r="AC404" i="15"/>
  <c r="AC405" i="15"/>
  <c r="AC406" i="15"/>
  <c r="AC407" i="15"/>
  <c r="AC409" i="15"/>
  <c r="AC410" i="15"/>
  <c r="AC411" i="15"/>
  <c r="AC412" i="15"/>
  <c r="AC413" i="15"/>
  <c r="AC414" i="15"/>
  <c r="AC415" i="15"/>
  <c r="AC416" i="15"/>
  <c r="AC417" i="15"/>
  <c r="AC418" i="15"/>
  <c r="AC420" i="15"/>
  <c r="AC421" i="15"/>
  <c r="AC422" i="15"/>
  <c r="AC423" i="15"/>
  <c r="AC424" i="15"/>
  <c r="AC425" i="15"/>
  <c r="AC426" i="15"/>
  <c r="AC427" i="15"/>
  <c r="AC428" i="15"/>
  <c r="AC429" i="15"/>
  <c r="AC431" i="15"/>
  <c r="AC432" i="15"/>
  <c r="AC433" i="15"/>
  <c r="AC434" i="15"/>
  <c r="AC435" i="15"/>
  <c r="AC436" i="15"/>
  <c r="AC437" i="15"/>
  <c r="AC438" i="15"/>
  <c r="AC439" i="15"/>
  <c r="BA439" i="15"/>
  <c r="BI439" i="15"/>
  <c r="AC440" i="15"/>
  <c r="AP387" i="15"/>
  <c r="AP388" i="15"/>
  <c r="AP389" i="15"/>
  <c r="AP390" i="15"/>
  <c r="AP391" i="15"/>
  <c r="AP392" i="15"/>
  <c r="AP393" i="15"/>
  <c r="AP394" i="15"/>
  <c r="AP395" i="15"/>
  <c r="AP396" i="15"/>
  <c r="AP398" i="15"/>
  <c r="AP399" i="15"/>
  <c r="AP400" i="15"/>
  <c r="AP401" i="15"/>
  <c r="AP402" i="15"/>
  <c r="AP403" i="15"/>
  <c r="AP404" i="15"/>
  <c r="AP405" i="15"/>
  <c r="AP406" i="15"/>
  <c r="AP407" i="15"/>
  <c r="AP409" i="15"/>
  <c r="AP410" i="15"/>
  <c r="AP411" i="15"/>
  <c r="AP412" i="15"/>
  <c r="AP413" i="15"/>
  <c r="AP414" i="15"/>
  <c r="AP415" i="15"/>
  <c r="AP416" i="15"/>
  <c r="AP417" i="15"/>
  <c r="AP418" i="15"/>
  <c r="AP420" i="15"/>
  <c r="AP421" i="15"/>
  <c r="AP422" i="15"/>
  <c r="AP423" i="15"/>
  <c r="AP424" i="15"/>
  <c r="AP425" i="15"/>
  <c r="AP426" i="15"/>
  <c r="AP427" i="15"/>
  <c r="AP428" i="15"/>
  <c r="AP429" i="15"/>
  <c r="AP431" i="15"/>
  <c r="AP432" i="15"/>
  <c r="AP433" i="15"/>
  <c r="AP434" i="15"/>
  <c r="AP435" i="15"/>
  <c r="AP436" i="15"/>
  <c r="AP437" i="15"/>
  <c r="AP438" i="15"/>
  <c r="AP439" i="15"/>
  <c r="AP440" i="15"/>
  <c r="AS387" i="15"/>
  <c r="AS388" i="15"/>
  <c r="AS389" i="15"/>
  <c r="AS390" i="15"/>
  <c r="AS391" i="15"/>
  <c r="AS392" i="15"/>
  <c r="AS393" i="15"/>
  <c r="AS394" i="15"/>
  <c r="AS395" i="15"/>
  <c r="AS396" i="15"/>
  <c r="AS398" i="15"/>
  <c r="AS399" i="15"/>
  <c r="AS400" i="15"/>
  <c r="AS401" i="15"/>
  <c r="AS402" i="15"/>
  <c r="AS403" i="15"/>
  <c r="AS404" i="15"/>
  <c r="AS405" i="15"/>
  <c r="AS406" i="15"/>
  <c r="AS407" i="15"/>
  <c r="AS409" i="15"/>
  <c r="AS410" i="15"/>
  <c r="AS411" i="15"/>
  <c r="AS412" i="15"/>
  <c r="AS413" i="15"/>
  <c r="AS414" i="15"/>
  <c r="AS415" i="15"/>
  <c r="AS416" i="15"/>
  <c r="AS417" i="15"/>
  <c r="AS418" i="15"/>
  <c r="AS420" i="15"/>
  <c r="AS421" i="15"/>
  <c r="AS422" i="15"/>
  <c r="AS423" i="15"/>
  <c r="AS424" i="15"/>
  <c r="AS425" i="15"/>
  <c r="AS426" i="15"/>
  <c r="AS427" i="15"/>
  <c r="AS428" i="15"/>
  <c r="AS429" i="15"/>
  <c r="AX387" i="15"/>
  <c r="AX388" i="15"/>
  <c r="AX389" i="15"/>
  <c r="AX390" i="15"/>
  <c r="AX391" i="15"/>
  <c r="AX392" i="15"/>
  <c r="AX393" i="15"/>
  <c r="AX394" i="15"/>
  <c r="AX395" i="15"/>
  <c r="AX396" i="15"/>
  <c r="AX398" i="15"/>
  <c r="AX399" i="15"/>
  <c r="AX400" i="15"/>
  <c r="AX401" i="15"/>
  <c r="AX402" i="15"/>
  <c r="AX403" i="15"/>
  <c r="AX404" i="15"/>
  <c r="AX405" i="15"/>
  <c r="AX406" i="15"/>
  <c r="AX407" i="15"/>
  <c r="AX409" i="15"/>
  <c r="AX410" i="15"/>
  <c r="AX411" i="15"/>
  <c r="AX412" i="15"/>
  <c r="AX413" i="15"/>
  <c r="AX414" i="15"/>
  <c r="AX415" i="15"/>
  <c r="AX416" i="15"/>
  <c r="AX417" i="15"/>
  <c r="AX418" i="15"/>
  <c r="AX420" i="15"/>
  <c r="AX421" i="15"/>
  <c r="AX422" i="15"/>
  <c r="AX423" i="15"/>
  <c r="AX424" i="15"/>
  <c r="AX425" i="15"/>
  <c r="AX426" i="15"/>
  <c r="AX427" i="15"/>
  <c r="AX428" i="15"/>
  <c r="AX429" i="15"/>
  <c r="AX431" i="15"/>
  <c r="AX432" i="15"/>
  <c r="AX433" i="15"/>
  <c r="AX434" i="15"/>
  <c r="AX435" i="15"/>
  <c r="AX436" i="15"/>
  <c r="AX437" i="15"/>
  <c r="AX438" i="15"/>
  <c r="AX439" i="15"/>
  <c r="AX440" i="15"/>
  <c r="BA387" i="15"/>
  <c r="BA388" i="15"/>
  <c r="BA389" i="15"/>
  <c r="BA390" i="15"/>
  <c r="BA391" i="15"/>
  <c r="BA392" i="15"/>
  <c r="BA393" i="15"/>
  <c r="BA394" i="15"/>
  <c r="BA395" i="15"/>
  <c r="BA396" i="15"/>
  <c r="BA398" i="15"/>
  <c r="BA399" i="15"/>
  <c r="BA400" i="15"/>
  <c r="BA401" i="15"/>
  <c r="BA402" i="15"/>
  <c r="BA403" i="15"/>
  <c r="BA404" i="15"/>
  <c r="BA405" i="15"/>
  <c r="BA406" i="15"/>
  <c r="BA407" i="15"/>
  <c r="BA409" i="15"/>
  <c r="BA410" i="15"/>
  <c r="BA411" i="15"/>
  <c r="BA412" i="15"/>
  <c r="BA413" i="15"/>
  <c r="BA414" i="15"/>
  <c r="BA415" i="15"/>
  <c r="BA416" i="15"/>
  <c r="BA417" i="15"/>
  <c r="BA418" i="15"/>
  <c r="BA420" i="15"/>
  <c r="BA421" i="15"/>
  <c r="BA422" i="15"/>
  <c r="BA423" i="15"/>
  <c r="BA424" i="15"/>
  <c r="BA425" i="15"/>
  <c r="BA426" i="15"/>
  <c r="BA427" i="15"/>
  <c r="BA428" i="15"/>
  <c r="BA429" i="15"/>
  <c r="BA431" i="15"/>
  <c r="BA432" i="15"/>
  <c r="BA433" i="15"/>
  <c r="BA434" i="15"/>
  <c r="BA435" i="15"/>
  <c r="BA436" i="15"/>
  <c r="BA437" i="15"/>
  <c r="BA438" i="15"/>
  <c r="BA440" i="15"/>
  <c r="BF387" i="15"/>
  <c r="BF388" i="15"/>
  <c r="BF389" i="15"/>
  <c r="BF390" i="15"/>
  <c r="BF391" i="15"/>
  <c r="BF392" i="15"/>
  <c r="BF393" i="15"/>
  <c r="BF394" i="15"/>
  <c r="BF395" i="15"/>
  <c r="BF396" i="15"/>
  <c r="BF398" i="15"/>
  <c r="BF399" i="15"/>
  <c r="BF400" i="15"/>
  <c r="BF401" i="15"/>
  <c r="BF402" i="15"/>
  <c r="BF403" i="15"/>
  <c r="BF404" i="15"/>
  <c r="BF405" i="15"/>
  <c r="BF406" i="15"/>
  <c r="BF407" i="15"/>
  <c r="BF409" i="15"/>
  <c r="BF410" i="15"/>
  <c r="BF411" i="15"/>
  <c r="BF412" i="15"/>
  <c r="BF413" i="15"/>
  <c r="BF414" i="15"/>
  <c r="BF415" i="15"/>
  <c r="BF416" i="15"/>
  <c r="BF417" i="15"/>
  <c r="BF418" i="15"/>
  <c r="BF420" i="15"/>
  <c r="BF421" i="15"/>
  <c r="BF422" i="15"/>
  <c r="BF423" i="15"/>
  <c r="BF424" i="15"/>
  <c r="BF425" i="15"/>
  <c r="BF426" i="15"/>
  <c r="BF427" i="15"/>
  <c r="BF428" i="15"/>
  <c r="BF429" i="15"/>
  <c r="BF431" i="15"/>
  <c r="BF432" i="15"/>
  <c r="BF433" i="15"/>
  <c r="BF434" i="15"/>
  <c r="BF435" i="15"/>
  <c r="BF436" i="15"/>
  <c r="BF437" i="15"/>
  <c r="BF438" i="15"/>
  <c r="BV438" i="15" s="1"/>
  <c r="BF439" i="15"/>
  <c r="BF440" i="15"/>
  <c r="BI387" i="15"/>
  <c r="BI388" i="15"/>
  <c r="BI389" i="15"/>
  <c r="BI390" i="15"/>
  <c r="BI391" i="15"/>
  <c r="BI392" i="15"/>
  <c r="BI393" i="15"/>
  <c r="BI394" i="15"/>
  <c r="BI395" i="15"/>
  <c r="BI396" i="15"/>
  <c r="BI398" i="15"/>
  <c r="BI399" i="15"/>
  <c r="BI400" i="15"/>
  <c r="BI401" i="15"/>
  <c r="BI402" i="15"/>
  <c r="BI403" i="15"/>
  <c r="BI404" i="15"/>
  <c r="BI405" i="15"/>
  <c r="BI406" i="15"/>
  <c r="BI407" i="15"/>
  <c r="BI409" i="15"/>
  <c r="BI410" i="15"/>
  <c r="BI411" i="15"/>
  <c r="BI412" i="15"/>
  <c r="BI413" i="15"/>
  <c r="BI414" i="15"/>
  <c r="BI415" i="15"/>
  <c r="BI416" i="15"/>
  <c r="BI417" i="15"/>
  <c r="BI418" i="15"/>
  <c r="BI420" i="15"/>
  <c r="BI421" i="15"/>
  <c r="BI422" i="15"/>
  <c r="BI423" i="15"/>
  <c r="BI424" i="15"/>
  <c r="BI425" i="15"/>
  <c r="BI426" i="15"/>
  <c r="BI427" i="15"/>
  <c r="BI428" i="15"/>
  <c r="BI429" i="15"/>
  <c r="BI431" i="15"/>
  <c r="BI432" i="15"/>
  <c r="BI433" i="15"/>
  <c r="BI434" i="15"/>
  <c r="BI435" i="15"/>
  <c r="BI436" i="15"/>
  <c r="BI437" i="15"/>
  <c r="BI438" i="15"/>
  <c r="BI440" i="15"/>
  <c r="BS386" i="15"/>
  <c r="BS397" i="15"/>
  <c r="BS408" i="15"/>
  <c r="BS419" i="15"/>
  <c r="BS430" i="15"/>
  <c r="BH386" i="15"/>
  <c r="BH397" i="15"/>
  <c r="BH408" i="15"/>
  <c r="BH419" i="15"/>
  <c r="BH430" i="15"/>
  <c r="BG386" i="15"/>
  <c r="BG397" i="15"/>
  <c r="BG408" i="15"/>
  <c r="BG419" i="15"/>
  <c r="BG430" i="15"/>
  <c r="BE386" i="15"/>
  <c r="BE397" i="15"/>
  <c r="BE408" i="15"/>
  <c r="BE419" i="15"/>
  <c r="BE430" i="15"/>
  <c r="BD386" i="15"/>
  <c r="BD397" i="15"/>
  <c r="BD408" i="15"/>
  <c r="BD419" i="15"/>
  <c r="BD430" i="15"/>
  <c r="BC386" i="15"/>
  <c r="BC397" i="15"/>
  <c r="BC408" i="15"/>
  <c r="BC419" i="15"/>
  <c r="BC430" i="15"/>
  <c r="AZ386" i="15"/>
  <c r="AZ397" i="15"/>
  <c r="AZ408" i="15"/>
  <c r="AZ419" i="15"/>
  <c r="AZ430" i="15"/>
  <c r="AY386" i="15"/>
  <c r="AY397" i="15"/>
  <c r="AY408" i="15"/>
  <c r="AY419" i="15"/>
  <c r="AY430" i="15"/>
  <c r="AW386" i="15"/>
  <c r="AW397" i="15"/>
  <c r="AW408" i="15"/>
  <c r="AW419" i="15"/>
  <c r="AW430" i="15"/>
  <c r="AV386" i="15"/>
  <c r="AV397" i="15"/>
  <c r="AV408" i="15"/>
  <c r="AV419" i="15"/>
  <c r="AV430" i="15"/>
  <c r="AU386" i="15"/>
  <c r="AU397" i="15"/>
  <c r="AU408" i="15"/>
  <c r="AU419" i="15"/>
  <c r="AU430" i="15"/>
  <c r="AR386" i="15"/>
  <c r="AR397" i="15"/>
  <c r="AR408" i="15"/>
  <c r="AR419" i="15"/>
  <c r="AR430" i="15"/>
  <c r="AQ386" i="15"/>
  <c r="AQ397" i="15"/>
  <c r="AQ408" i="15"/>
  <c r="AQ419" i="15"/>
  <c r="AQ430" i="15"/>
  <c r="AO386" i="15"/>
  <c r="AO397" i="15"/>
  <c r="AO408" i="15"/>
  <c r="AO419" i="15"/>
  <c r="AO430" i="15"/>
  <c r="AN386" i="15"/>
  <c r="AN397" i="15"/>
  <c r="AN408" i="15"/>
  <c r="AN419" i="15"/>
  <c r="AN430" i="15"/>
  <c r="AM386" i="15"/>
  <c r="AM397" i="15"/>
  <c r="AM408" i="15"/>
  <c r="AM419" i="15"/>
  <c r="AM430" i="15"/>
  <c r="AB386" i="15"/>
  <c r="AB397" i="15"/>
  <c r="AB408" i="15"/>
  <c r="AB419" i="15"/>
  <c r="AB430" i="15"/>
  <c r="AA386" i="15"/>
  <c r="AA397" i="15"/>
  <c r="AA408" i="15"/>
  <c r="AA419" i="15"/>
  <c r="AA430" i="15"/>
  <c r="Y386" i="15"/>
  <c r="Y397" i="15"/>
  <c r="Y408" i="15"/>
  <c r="Y419" i="15"/>
  <c r="Y430" i="15"/>
  <c r="X386" i="15"/>
  <c r="X397" i="15"/>
  <c r="X408" i="15"/>
  <c r="X419" i="15"/>
  <c r="X430" i="15"/>
  <c r="W386" i="15"/>
  <c r="W397" i="15"/>
  <c r="W408" i="15"/>
  <c r="W419" i="15"/>
  <c r="W430" i="15"/>
  <c r="O430" i="15"/>
  <c r="O386" i="15"/>
  <c r="O397" i="15"/>
  <c r="O408" i="15"/>
  <c r="O419" i="15"/>
  <c r="AC31" i="15"/>
  <c r="AC32" i="15"/>
  <c r="AC33" i="15"/>
  <c r="AC34" i="15"/>
  <c r="AC35" i="15"/>
  <c r="AC36" i="15"/>
  <c r="AC37" i="15"/>
  <c r="AC38" i="15"/>
  <c r="AC39" i="15"/>
  <c r="AC40" i="15"/>
  <c r="AC42" i="15"/>
  <c r="AC43" i="15"/>
  <c r="AC44" i="15"/>
  <c r="AC45" i="15"/>
  <c r="AC46" i="15"/>
  <c r="AC47" i="15"/>
  <c r="AC48" i="15"/>
  <c r="AC49" i="15"/>
  <c r="AC50" i="15"/>
  <c r="AC51" i="15"/>
  <c r="AC53" i="15"/>
  <c r="AC54" i="15"/>
  <c r="AC55" i="15"/>
  <c r="AC56" i="15"/>
  <c r="AC57" i="15"/>
  <c r="AC58" i="15"/>
  <c r="AC59" i="15"/>
  <c r="AC60" i="15"/>
  <c r="AC61" i="15"/>
  <c r="AC62" i="15"/>
  <c r="AC64" i="15"/>
  <c r="AC65" i="15"/>
  <c r="AC66" i="15"/>
  <c r="AC67" i="15"/>
  <c r="AC68" i="15"/>
  <c r="AC69" i="15"/>
  <c r="AC70" i="15"/>
  <c r="AC71" i="15"/>
  <c r="AC72" i="15"/>
  <c r="AS72" i="15"/>
  <c r="BA72" i="15"/>
  <c r="BI72" i="15"/>
  <c r="AC73" i="15"/>
  <c r="AC75" i="15"/>
  <c r="AC76" i="15"/>
  <c r="AC77" i="15"/>
  <c r="AC78" i="15"/>
  <c r="AC79" i="15"/>
  <c r="AC80" i="15"/>
  <c r="AC81" i="15"/>
  <c r="AC82" i="15"/>
  <c r="AC83" i="15"/>
  <c r="AC84" i="15"/>
  <c r="AC86" i="15"/>
  <c r="AC87" i="15"/>
  <c r="AC88" i="15"/>
  <c r="AC89" i="15"/>
  <c r="AC90" i="15"/>
  <c r="AC91" i="15"/>
  <c r="AC92" i="15"/>
  <c r="AC93" i="15"/>
  <c r="AC94" i="15"/>
  <c r="AC95" i="15"/>
  <c r="AC97" i="15"/>
  <c r="AC98" i="15"/>
  <c r="AC99" i="15"/>
  <c r="AS99" i="15"/>
  <c r="BA99" i="15"/>
  <c r="BI99" i="15"/>
  <c r="AC100" i="15"/>
  <c r="AC101" i="15"/>
  <c r="AC102" i="15"/>
  <c r="AC103" i="15"/>
  <c r="AS103" i="15"/>
  <c r="BA103" i="15"/>
  <c r="BI103" i="15"/>
  <c r="AC104" i="15"/>
  <c r="AC105" i="15"/>
  <c r="AC106" i="15"/>
  <c r="AC108" i="15"/>
  <c r="AC109" i="15"/>
  <c r="AC110" i="15"/>
  <c r="AC111" i="15"/>
  <c r="AC112" i="15"/>
  <c r="AC113" i="15"/>
  <c r="AC114" i="15"/>
  <c r="AC115" i="15"/>
  <c r="AC116" i="15"/>
  <c r="AC117" i="15"/>
  <c r="AC120" i="15"/>
  <c r="AC121" i="15"/>
  <c r="AC122" i="15"/>
  <c r="AC123" i="15"/>
  <c r="AC124" i="15"/>
  <c r="AC125" i="15"/>
  <c r="AC126" i="15"/>
  <c r="AC127" i="15"/>
  <c r="AC128" i="15"/>
  <c r="AC129" i="15"/>
  <c r="AC131" i="15"/>
  <c r="AC132" i="15"/>
  <c r="AC133" i="15"/>
  <c r="AC134" i="15"/>
  <c r="AC135" i="15"/>
  <c r="AC136" i="15"/>
  <c r="AC137" i="15"/>
  <c r="AC138" i="15"/>
  <c r="AC139" i="15"/>
  <c r="AC140" i="15"/>
  <c r="AC142" i="15"/>
  <c r="AC143" i="15"/>
  <c r="AC144" i="15"/>
  <c r="AC145" i="15"/>
  <c r="AC146" i="15"/>
  <c r="AC147" i="15"/>
  <c r="AC148" i="15"/>
  <c r="AC149" i="15"/>
  <c r="AC150" i="15"/>
  <c r="AC151" i="15"/>
  <c r="AC153" i="15"/>
  <c r="AC154" i="15"/>
  <c r="AC155" i="15"/>
  <c r="AC156" i="15"/>
  <c r="AC157" i="15"/>
  <c r="AC159" i="15"/>
  <c r="AC160" i="15"/>
  <c r="AC161" i="15"/>
  <c r="AC162" i="15"/>
  <c r="AC164" i="15"/>
  <c r="AC165" i="15"/>
  <c r="AC166" i="15"/>
  <c r="AC167" i="15"/>
  <c r="AC168" i="15"/>
  <c r="AC169" i="15"/>
  <c r="AC170" i="15"/>
  <c r="AC171" i="15"/>
  <c r="AC172" i="15"/>
  <c r="AC173" i="15"/>
  <c r="AS173" i="15"/>
  <c r="BA173" i="15"/>
  <c r="BI173" i="15"/>
  <c r="AC175" i="15"/>
  <c r="AC177" i="15"/>
  <c r="AC178" i="15"/>
  <c r="AC179" i="15"/>
  <c r="AC181" i="15"/>
  <c r="AC182" i="15"/>
  <c r="AC183" i="15"/>
  <c r="AC184" i="15"/>
  <c r="AC186" i="15"/>
  <c r="AC187" i="15"/>
  <c r="AC188" i="15"/>
  <c r="AC189" i="15"/>
  <c r="AC190" i="15"/>
  <c r="AC191" i="15"/>
  <c r="AC192" i="15"/>
  <c r="AC193" i="15"/>
  <c r="AC194" i="15"/>
  <c r="AC195" i="15"/>
  <c r="AC197" i="15"/>
  <c r="AC198" i="15"/>
  <c r="AC199" i="15"/>
  <c r="AC200" i="15"/>
  <c r="AC201" i="15"/>
  <c r="AC202" i="15"/>
  <c r="AC203" i="15"/>
  <c r="AC204" i="15"/>
  <c r="AC205" i="15"/>
  <c r="AC206" i="15"/>
  <c r="AC209" i="15"/>
  <c r="AC210" i="15"/>
  <c r="AC211" i="15"/>
  <c r="AC212" i="15"/>
  <c r="AC213" i="15"/>
  <c r="AC214" i="15"/>
  <c r="AC215" i="15"/>
  <c r="AC216" i="15"/>
  <c r="AC217" i="15"/>
  <c r="AC218" i="15"/>
  <c r="AC220" i="15"/>
  <c r="AC221" i="15"/>
  <c r="AC222" i="15"/>
  <c r="AC223" i="15"/>
  <c r="AC224" i="15"/>
  <c r="AC225" i="15"/>
  <c r="AC226" i="15"/>
  <c r="AC227" i="15"/>
  <c r="AC228" i="15"/>
  <c r="AC229" i="15"/>
  <c r="AC231" i="15"/>
  <c r="AC232" i="15"/>
  <c r="AC233" i="15"/>
  <c r="AC235" i="15"/>
  <c r="AC236" i="15"/>
  <c r="AC237" i="15"/>
  <c r="AC238" i="15"/>
  <c r="AC239" i="15"/>
  <c r="AC240" i="15"/>
  <c r="AC242" i="15"/>
  <c r="AC243" i="15"/>
  <c r="AC244" i="15"/>
  <c r="AC245" i="15"/>
  <c r="AC246" i="15"/>
  <c r="AC247" i="15"/>
  <c r="AC248" i="15"/>
  <c r="AC249" i="15"/>
  <c r="AC250" i="15"/>
  <c r="AC251" i="15"/>
  <c r="AC253" i="15"/>
  <c r="AC254" i="15"/>
  <c r="AC255" i="15"/>
  <c r="AC256" i="15"/>
  <c r="AC257" i="15"/>
  <c r="AC258" i="15"/>
  <c r="AC259" i="15"/>
  <c r="AC260" i="15"/>
  <c r="AC261" i="15"/>
  <c r="AC262" i="15"/>
  <c r="AC264" i="15"/>
  <c r="AC265" i="15"/>
  <c r="AC266" i="15"/>
  <c r="AC267" i="15"/>
  <c r="AC268" i="15"/>
  <c r="AC269" i="15"/>
  <c r="AC270" i="15"/>
  <c r="AC271" i="15"/>
  <c r="AC272" i="15"/>
  <c r="AC273" i="15"/>
  <c r="AC275" i="15"/>
  <c r="AC276" i="15"/>
  <c r="AC277" i="15"/>
  <c r="AC279" i="15"/>
  <c r="AC280" i="15"/>
  <c r="AC281" i="15"/>
  <c r="AC282" i="15"/>
  <c r="AC283" i="15"/>
  <c r="AC284" i="15"/>
  <c r="AC286" i="15"/>
  <c r="AC287" i="15"/>
  <c r="AC288" i="15"/>
  <c r="AC289" i="15"/>
  <c r="AC290" i="15"/>
  <c r="AC291" i="15"/>
  <c r="AC292" i="15"/>
  <c r="AC293" i="15"/>
  <c r="AC294" i="15"/>
  <c r="AC295" i="15"/>
  <c r="AC298" i="15"/>
  <c r="AC299" i="15"/>
  <c r="AC300" i="15"/>
  <c r="AC301" i="15"/>
  <c r="AC302" i="15"/>
  <c r="AC303" i="15"/>
  <c r="AC304" i="15"/>
  <c r="AC305" i="15"/>
  <c r="AC306" i="15"/>
  <c r="AC307" i="15"/>
  <c r="AC309" i="15"/>
  <c r="AC310" i="15"/>
  <c r="AC311" i="15"/>
  <c r="AC312" i="15"/>
  <c r="AC313" i="15"/>
  <c r="AC314" i="15"/>
  <c r="AC315" i="15"/>
  <c r="AC316" i="15"/>
  <c r="AC317" i="15"/>
  <c r="AC318" i="15"/>
  <c r="AC320" i="15"/>
  <c r="AC321" i="15"/>
  <c r="AC322" i="15"/>
  <c r="AC324" i="15"/>
  <c r="AC325" i="15"/>
  <c r="AC326" i="15"/>
  <c r="AC327" i="15"/>
  <c r="AC328" i="15"/>
  <c r="AC329" i="15"/>
  <c r="AC331" i="15"/>
  <c r="AC332" i="15"/>
  <c r="AC333" i="15"/>
  <c r="AC334" i="15"/>
  <c r="AC335" i="15"/>
  <c r="AC336" i="15"/>
  <c r="AC337" i="15"/>
  <c r="AC338" i="15"/>
  <c r="AC339" i="15"/>
  <c r="AC342" i="15"/>
  <c r="AC343" i="15"/>
  <c r="AC344" i="15"/>
  <c r="AC345" i="15"/>
  <c r="AC346" i="15"/>
  <c r="AC347" i="15"/>
  <c r="AC348" i="15"/>
  <c r="AC349" i="15"/>
  <c r="AC350" i="15"/>
  <c r="AC351" i="15"/>
  <c r="AC353" i="15"/>
  <c r="AC354" i="15"/>
  <c r="AC355" i="15"/>
  <c r="AC356" i="15"/>
  <c r="AC357" i="15"/>
  <c r="AC358" i="15"/>
  <c r="AC359" i="15"/>
  <c r="AC360" i="15"/>
  <c r="AC361" i="15"/>
  <c r="AC364" i="15"/>
  <c r="AC365" i="15"/>
  <c r="AC366" i="15"/>
  <c r="AC367" i="15"/>
  <c r="AC368" i="15"/>
  <c r="AC369" i="15"/>
  <c r="AC370" i="15"/>
  <c r="AC371" i="15"/>
  <c r="AC372" i="15"/>
  <c r="AC373" i="15"/>
  <c r="AC375" i="15"/>
  <c r="AC376" i="15"/>
  <c r="AC377" i="15"/>
  <c r="AC378" i="15"/>
  <c r="AC379" i="15"/>
  <c r="AC380" i="15"/>
  <c r="AC381" i="15"/>
  <c r="AC382" i="15"/>
  <c r="AC383" i="15"/>
  <c r="AC384" i="15"/>
  <c r="AS31" i="15"/>
  <c r="AS32" i="15"/>
  <c r="AS33" i="15"/>
  <c r="AS34" i="15"/>
  <c r="AS35" i="15"/>
  <c r="AS36" i="15"/>
  <c r="AS37" i="15"/>
  <c r="AS38" i="15"/>
  <c r="AS39" i="15"/>
  <c r="AS40" i="15"/>
  <c r="AS42" i="15"/>
  <c r="AS43" i="15"/>
  <c r="AS44" i="15"/>
  <c r="AS45" i="15"/>
  <c r="AS46" i="15"/>
  <c r="AS47" i="15"/>
  <c r="AS48" i="15"/>
  <c r="AS49" i="15"/>
  <c r="AS50" i="15"/>
  <c r="AS51" i="15"/>
  <c r="AS53" i="15"/>
  <c r="AS54" i="15"/>
  <c r="AS55" i="15"/>
  <c r="AS56" i="15"/>
  <c r="AS57" i="15"/>
  <c r="AS58" i="15"/>
  <c r="AS59" i="15"/>
  <c r="AS60" i="15"/>
  <c r="AS61" i="15"/>
  <c r="AS62" i="15"/>
  <c r="AS64" i="15"/>
  <c r="AS65" i="15"/>
  <c r="AS66" i="15"/>
  <c r="AS67" i="15"/>
  <c r="AS68" i="15"/>
  <c r="AS69" i="15"/>
  <c r="AS70" i="15"/>
  <c r="AS71" i="15"/>
  <c r="AS73" i="15"/>
  <c r="AS75" i="15"/>
  <c r="AS76" i="15"/>
  <c r="AS77" i="15"/>
  <c r="AS78" i="15"/>
  <c r="AS79" i="15"/>
  <c r="AS80" i="15"/>
  <c r="AS81" i="15"/>
  <c r="AS82" i="15"/>
  <c r="AS83" i="15"/>
  <c r="AS84" i="15"/>
  <c r="AS86" i="15"/>
  <c r="AS87" i="15"/>
  <c r="AS88" i="15"/>
  <c r="AS89" i="15"/>
  <c r="AS90" i="15"/>
  <c r="AS91" i="15"/>
  <c r="AS92" i="15"/>
  <c r="AS93" i="15"/>
  <c r="AS94" i="15"/>
  <c r="AS95" i="15"/>
  <c r="AS97" i="15"/>
  <c r="AS98" i="15"/>
  <c r="AS100" i="15"/>
  <c r="AS101" i="15"/>
  <c r="AS102" i="15"/>
  <c r="AS104" i="15"/>
  <c r="AS105" i="15"/>
  <c r="AS106" i="15"/>
  <c r="AS108" i="15"/>
  <c r="AS109" i="15"/>
  <c r="AS110" i="15"/>
  <c r="AS111" i="15"/>
  <c r="AS112" i="15"/>
  <c r="AS113" i="15"/>
  <c r="AS114" i="15"/>
  <c r="AS115" i="15"/>
  <c r="AS116" i="15"/>
  <c r="AS117" i="15"/>
  <c r="AS120" i="15"/>
  <c r="AS121" i="15"/>
  <c r="AS122" i="15"/>
  <c r="AS123" i="15"/>
  <c r="AS124" i="15"/>
  <c r="AS125" i="15"/>
  <c r="AS126" i="15"/>
  <c r="AS127" i="15"/>
  <c r="AS128" i="15"/>
  <c r="AS129" i="15"/>
  <c r="AS131" i="15"/>
  <c r="AS132" i="15"/>
  <c r="AS133" i="15"/>
  <c r="AS134" i="15"/>
  <c r="AS135" i="15"/>
  <c r="AS136" i="15"/>
  <c r="AS137" i="15"/>
  <c r="AS138" i="15"/>
  <c r="AS139" i="15"/>
  <c r="AS140" i="15"/>
  <c r="AS142" i="15"/>
  <c r="AS143" i="15"/>
  <c r="AS144" i="15"/>
  <c r="AS145" i="15"/>
  <c r="AS146" i="15"/>
  <c r="AS147" i="15"/>
  <c r="AS148" i="15"/>
  <c r="AS149" i="15"/>
  <c r="AS150" i="15"/>
  <c r="AS151" i="15"/>
  <c r="AS153" i="15"/>
  <c r="AS154" i="15"/>
  <c r="AS155" i="15"/>
  <c r="AS156" i="15"/>
  <c r="AS157" i="15"/>
  <c r="AS159" i="15"/>
  <c r="AS160" i="15"/>
  <c r="AS161" i="15"/>
  <c r="AS162" i="15"/>
  <c r="AS164" i="15"/>
  <c r="AS165" i="15"/>
  <c r="AS166" i="15"/>
  <c r="AS167" i="15"/>
  <c r="AS168" i="15"/>
  <c r="AS169" i="15"/>
  <c r="AS170" i="15"/>
  <c r="AS171" i="15"/>
  <c r="AS172" i="15"/>
  <c r="AS175" i="15"/>
  <c r="AS177" i="15"/>
  <c r="AS178" i="15"/>
  <c r="AS179" i="15"/>
  <c r="AS181" i="15"/>
  <c r="AS182" i="15"/>
  <c r="AS183" i="15"/>
  <c r="AS184" i="15"/>
  <c r="AS186" i="15"/>
  <c r="AS187" i="15"/>
  <c r="AS188" i="15"/>
  <c r="AS189" i="15"/>
  <c r="AS190" i="15"/>
  <c r="AS191" i="15"/>
  <c r="AS192" i="15"/>
  <c r="AS193" i="15"/>
  <c r="AS194" i="15"/>
  <c r="AS195" i="15"/>
  <c r="AS197" i="15"/>
  <c r="AS198" i="15"/>
  <c r="AS199" i="15"/>
  <c r="AS200" i="15"/>
  <c r="AS201" i="15"/>
  <c r="AS202" i="15"/>
  <c r="AS203" i="15"/>
  <c r="AS204" i="15"/>
  <c r="AS205" i="15"/>
  <c r="AS206" i="15"/>
  <c r="AS209" i="15"/>
  <c r="AS210" i="15"/>
  <c r="AS211" i="15"/>
  <c r="AS212" i="15"/>
  <c r="AS213" i="15"/>
  <c r="AS214" i="15"/>
  <c r="AS215" i="15"/>
  <c r="AS216" i="15"/>
  <c r="AS217" i="15"/>
  <c r="AS218" i="15"/>
  <c r="AS220" i="15"/>
  <c r="AS221" i="15"/>
  <c r="AS222" i="15"/>
  <c r="AS223" i="15"/>
  <c r="AS224" i="15"/>
  <c r="AS225" i="15"/>
  <c r="AS226" i="15"/>
  <c r="AS227" i="15"/>
  <c r="AS228" i="15"/>
  <c r="AS229" i="15"/>
  <c r="AS231" i="15"/>
  <c r="AS232" i="15"/>
  <c r="AS233" i="15"/>
  <c r="AS235" i="15"/>
  <c r="AS236" i="15"/>
  <c r="AS237" i="15"/>
  <c r="AS238" i="15"/>
  <c r="AS239" i="15"/>
  <c r="AS240" i="15"/>
  <c r="AS242" i="15"/>
  <c r="AS243" i="15"/>
  <c r="AS244" i="15"/>
  <c r="AS245" i="15"/>
  <c r="AS246" i="15"/>
  <c r="AS247" i="15"/>
  <c r="AS248" i="15"/>
  <c r="AS249" i="15"/>
  <c r="AS250" i="15"/>
  <c r="AS251" i="15"/>
  <c r="AS253" i="15"/>
  <c r="AS254" i="15"/>
  <c r="AS255" i="15"/>
  <c r="AS256" i="15"/>
  <c r="AS257" i="15"/>
  <c r="AS258" i="15"/>
  <c r="AS259" i="15"/>
  <c r="AS260" i="15"/>
  <c r="AS261" i="15"/>
  <c r="AS262" i="15"/>
  <c r="AS264" i="15"/>
  <c r="AS265" i="15"/>
  <c r="AS266" i="15"/>
  <c r="AS267" i="15"/>
  <c r="AS268" i="15"/>
  <c r="AS269" i="15"/>
  <c r="AS270" i="15"/>
  <c r="AS271" i="15"/>
  <c r="AS272" i="15"/>
  <c r="AS273" i="15"/>
  <c r="AS275" i="15"/>
  <c r="AS276" i="15"/>
  <c r="AS277" i="15"/>
  <c r="AS279" i="15"/>
  <c r="AS280" i="15"/>
  <c r="AS281" i="15"/>
  <c r="AS282" i="15"/>
  <c r="AS283" i="15"/>
  <c r="AS284" i="15"/>
  <c r="AS286" i="15"/>
  <c r="AS287" i="15"/>
  <c r="AS288" i="15"/>
  <c r="AS289" i="15"/>
  <c r="AS290" i="15"/>
  <c r="AS291" i="15"/>
  <c r="AS292" i="15"/>
  <c r="AS293" i="15"/>
  <c r="AS294" i="15"/>
  <c r="AS295" i="15"/>
  <c r="AS298" i="15"/>
  <c r="AS299" i="15"/>
  <c r="AS300" i="15"/>
  <c r="AS301" i="15"/>
  <c r="AS302" i="15"/>
  <c r="AS303" i="15"/>
  <c r="AS304" i="15"/>
  <c r="AS305" i="15"/>
  <c r="AS306" i="15"/>
  <c r="AS307" i="15"/>
  <c r="AS309" i="15"/>
  <c r="AS310" i="15"/>
  <c r="AS311" i="15"/>
  <c r="AS312" i="15"/>
  <c r="AS313" i="15"/>
  <c r="AS314" i="15"/>
  <c r="AS315" i="15"/>
  <c r="AS316" i="15"/>
  <c r="AS317" i="15"/>
  <c r="AS318" i="15"/>
  <c r="AS320" i="15"/>
  <c r="AS321" i="15"/>
  <c r="AS322" i="15"/>
  <c r="AS324" i="15"/>
  <c r="AS325" i="15"/>
  <c r="AS326" i="15"/>
  <c r="AS327" i="15"/>
  <c r="AS328" i="15"/>
  <c r="AS329" i="15"/>
  <c r="AS331" i="15"/>
  <c r="AS332" i="15"/>
  <c r="AS333" i="15"/>
  <c r="AS334" i="15"/>
  <c r="AS335" i="15"/>
  <c r="AS336" i="15"/>
  <c r="AS337" i="15"/>
  <c r="AS338" i="15"/>
  <c r="AS339" i="15"/>
  <c r="AS342" i="15"/>
  <c r="AS343" i="15"/>
  <c r="AS344" i="15"/>
  <c r="AS345" i="15"/>
  <c r="AS346" i="15"/>
  <c r="AS347" i="15"/>
  <c r="AS348" i="15"/>
  <c r="AS349" i="15"/>
  <c r="AS350" i="15"/>
  <c r="AS351" i="15"/>
  <c r="AS353" i="15"/>
  <c r="AS354" i="15"/>
  <c r="AS355" i="15"/>
  <c r="AS356" i="15"/>
  <c r="AS357" i="15"/>
  <c r="AS358" i="15"/>
  <c r="AS359" i="15"/>
  <c r="AS360" i="15"/>
  <c r="AS361" i="15"/>
  <c r="AS364" i="15"/>
  <c r="AS365" i="15"/>
  <c r="AS366" i="15"/>
  <c r="AS367" i="15"/>
  <c r="AS368" i="15"/>
  <c r="AS369" i="15"/>
  <c r="AS370" i="15"/>
  <c r="AS371" i="15"/>
  <c r="AS372" i="15"/>
  <c r="AS373" i="15"/>
  <c r="AS375" i="15"/>
  <c r="AS376" i="15"/>
  <c r="AS377" i="15"/>
  <c r="AS378" i="15"/>
  <c r="AS379" i="15"/>
  <c r="AS380" i="15"/>
  <c r="AS381" i="15"/>
  <c r="AS382" i="15"/>
  <c r="AS383" i="15"/>
  <c r="AS384" i="15"/>
  <c r="BA31" i="15"/>
  <c r="BA32" i="15"/>
  <c r="BA33" i="15"/>
  <c r="BA34" i="15"/>
  <c r="BA35" i="15"/>
  <c r="BA36" i="15"/>
  <c r="BA37" i="15"/>
  <c r="BA38" i="15"/>
  <c r="BA39" i="15"/>
  <c r="BA40" i="15"/>
  <c r="BA42" i="15"/>
  <c r="BA43" i="15"/>
  <c r="BA44" i="15"/>
  <c r="BA45" i="15"/>
  <c r="BA46" i="15"/>
  <c r="BA47" i="15"/>
  <c r="BA48" i="15"/>
  <c r="BA49" i="15"/>
  <c r="BA50" i="15"/>
  <c r="BA51" i="15"/>
  <c r="BA53" i="15"/>
  <c r="BA54" i="15"/>
  <c r="BA55" i="15"/>
  <c r="BA56" i="15"/>
  <c r="BA57" i="15"/>
  <c r="BA58" i="15"/>
  <c r="BA59" i="15"/>
  <c r="BA60" i="15"/>
  <c r="BA61" i="15"/>
  <c r="BA62" i="15"/>
  <c r="BA64" i="15"/>
  <c r="BA65" i="15"/>
  <c r="BA66" i="15"/>
  <c r="BA67" i="15"/>
  <c r="BA68" i="15"/>
  <c r="BA69" i="15"/>
  <c r="BA70" i="15"/>
  <c r="BA71" i="15"/>
  <c r="BA73" i="15"/>
  <c r="BA75" i="15"/>
  <c r="BA76" i="15"/>
  <c r="BA77" i="15"/>
  <c r="BA78" i="15"/>
  <c r="BA79" i="15"/>
  <c r="BA80" i="15"/>
  <c r="BA81" i="15"/>
  <c r="BA82" i="15"/>
  <c r="BA83" i="15"/>
  <c r="BA84" i="15"/>
  <c r="BA86" i="15"/>
  <c r="BA87" i="15"/>
  <c r="BA88" i="15"/>
  <c r="BA89" i="15"/>
  <c r="BA90" i="15"/>
  <c r="BA91" i="15"/>
  <c r="BA92" i="15"/>
  <c r="BA93" i="15"/>
  <c r="BA94" i="15"/>
  <c r="BA95" i="15"/>
  <c r="BA97" i="15"/>
  <c r="BA98" i="15"/>
  <c r="BA100" i="15"/>
  <c r="BA101" i="15"/>
  <c r="BA102" i="15"/>
  <c r="BA104" i="15"/>
  <c r="BA105" i="15"/>
  <c r="BA106" i="15"/>
  <c r="BA108" i="15"/>
  <c r="BA109" i="15"/>
  <c r="BA110" i="15"/>
  <c r="BA111" i="15"/>
  <c r="BA112" i="15"/>
  <c r="BA113" i="15"/>
  <c r="BA114" i="15"/>
  <c r="BA115" i="15"/>
  <c r="BA116" i="15"/>
  <c r="BA117" i="15"/>
  <c r="BA120" i="15"/>
  <c r="BA121" i="15"/>
  <c r="BA122" i="15"/>
  <c r="BA123" i="15"/>
  <c r="BA124" i="15"/>
  <c r="BA125" i="15"/>
  <c r="BA126" i="15"/>
  <c r="BA127" i="15"/>
  <c r="BA128" i="15"/>
  <c r="BA129" i="15"/>
  <c r="BA131" i="15"/>
  <c r="BA132" i="15"/>
  <c r="BA133" i="15"/>
  <c r="BA134" i="15"/>
  <c r="BA135" i="15"/>
  <c r="BA136" i="15"/>
  <c r="BA137" i="15"/>
  <c r="BA138" i="15"/>
  <c r="BA139" i="15"/>
  <c r="BA140" i="15"/>
  <c r="BA142" i="15"/>
  <c r="BA143" i="15"/>
  <c r="BA144" i="15"/>
  <c r="BA145" i="15"/>
  <c r="BA146" i="15"/>
  <c r="BA147" i="15"/>
  <c r="BA148" i="15"/>
  <c r="BA149" i="15"/>
  <c r="BA150" i="15"/>
  <c r="BA151" i="15"/>
  <c r="BA153" i="15"/>
  <c r="BA154" i="15"/>
  <c r="BA155" i="15"/>
  <c r="BA156" i="15"/>
  <c r="BA157" i="15"/>
  <c r="BA159" i="15"/>
  <c r="BA160" i="15"/>
  <c r="BA161" i="15"/>
  <c r="BA162" i="15"/>
  <c r="BA164" i="15"/>
  <c r="BA165" i="15"/>
  <c r="BA166" i="15"/>
  <c r="BA167" i="15"/>
  <c r="BA168" i="15"/>
  <c r="BA169" i="15"/>
  <c r="BA170" i="15"/>
  <c r="BA171" i="15"/>
  <c r="BA172" i="15"/>
  <c r="BA175" i="15"/>
  <c r="BA177" i="15"/>
  <c r="BA178" i="15"/>
  <c r="BA179" i="15"/>
  <c r="BA181" i="15"/>
  <c r="BA182" i="15"/>
  <c r="BA183" i="15"/>
  <c r="BA184" i="15"/>
  <c r="BA186" i="15"/>
  <c r="BA187" i="15"/>
  <c r="BA188" i="15"/>
  <c r="BA189" i="15"/>
  <c r="BA190" i="15"/>
  <c r="BA191" i="15"/>
  <c r="BA192" i="15"/>
  <c r="BA193" i="15"/>
  <c r="BA194" i="15"/>
  <c r="BA195" i="15"/>
  <c r="BA197" i="15"/>
  <c r="BA198" i="15"/>
  <c r="BA199" i="15"/>
  <c r="BA200" i="15"/>
  <c r="BA201" i="15"/>
  <c r="BA202" i="15"/>
  <c r="BA203" i="15"/>
  <c r="BA204" i="15"/>
  <c r="BA205" i="15"/>
  <c r="BA206" i="15"/>
  <c r="BA209" i="15"/>
  <c r="BA210" i="15"/>
  <c r="BA211" i="15"/>
  <c r="BA212" i="15"/>
  <c r="BA213" i="15"/>
  <c r="BA214" i="15"/>
  <c r="BA215" i="15"/>
  <c r="BA216" i="15"/>
  <c r="BA217" i="15"/>
  <c r="BA218" i="15"/>
  <c r="BA220" i="15"/>
  <c r="BA221" i="15"/>
  <c r="BA222" i="15"/>
  <c r="BA223" i="15"/>
  <c r="BA224" i="15"/>
  <c r="BA225" i="15"/>
  <c r="BA226" i="15"/>
  <c r="BA227" i="15"/>
  <c r="BA228" i="15"/>
  <c r="BA229" i="15"/>
  <c r="BA231" i="15"/>
  <c r="BA232" i="15"/>
  <c r="BA233" i="15"/>
  <c r="BA235" i="15"/>
  <c r="BA236" i="15"/>
  <c r="BA237" i="15"/>
  <c r="BA238" i="15"/>
  <c r="BA239" i="15"/>
  <c r="BA240" i="15"/>
  <c r="BA242" i="15"/>
  <c r="BA243" i="15"/>
  <c r="BA244" i="15"/>
  <c r="BA245" i="15"/>
  <c r="BA246" i="15"/>
  <c r="BA247" i="15"/>
  <c r="BA248" i="15"/>
  <c r="BA249" i="15"/>
  <c r="BA250" i="15"/>
  <c r="BA251" i="15"/>
  <c r="BA253" i="15"/>
  <c r="BA254" i="15"/>
  <c r="BA255" i="15"/>
  <c r="BA256" i="15"/>
  <c r="BA257" i="15"/>
  <c r="BA258" i="15"/>
  <c r="BA259" i="15"/>
  <c r="BA260" i="15"/>
  <c r="BA261" i="15"/>
  <c r="BA262" i="15"/>
  <c r="BA264" i="15"/>
  <c r="BA265" i="15"/>
  <c r="BA266" i="15"/>
  <c r="BA267" i="15"/>
  <c r="BA268" i="15"/>
  <c r="BA269" i="15"/>
  <c r="BA270" i="15"/>
  <c r="BA271" i="15"/>
  <c r="BA272" i="15"/>
  <c r="BA273" i="15"/>
  <c r="BA275" i="15"/>
  <c r="BA276" i="15"/>
  <c r="BA277" i="15"/>
  <c r="BA279" i="15"/>
  <c r="BA280" i="15"/>
  <c r="BA281" i="15"/>
  <c r="BA282" i="15"/>
  <c r="BA283" i="15"/>
  <c r="BA284" i="15"/>
  <c r="BA286" i="15"/>
  <c r="BA287" i="15"/>
  <c r="BA288" i="15"/>
  <c r="BA289" i="15"/>
  <c r="BA290" i="15"/>
  <c r="BA291" i="15"/>
  <c r="BA292" i="15"/>
  <c r="BA293" i="15"/>
  <c r="BA294" i="15"/>
  <c r="BA295" i="15"/>
  <c r="BA298" i="15"/>
  <c r="BA299" i="15"/>
  <c r="BA300" i="15"/>
  <c r="BA301" i="15"/>
  <c r="BA302" i="15"/>
  <c r="BA303" i="15"/>
  <c r="BA304" i="15"/>
  <c r="BA305" i="15"/>
  <c r="BA306" i="15"/>
  <c r="BA307" i="15"/>
  <c r="BA309" i="15"/>
  <c r="BA310" i="15"/>
  <c r="BA311" i="15"/>
  <c r="BA312" i="15"/>
  <c r="BA313" i="15"/>
  <c r="BA314" i="15"/>
  <c r="BA315" i="15"/>
  <c r="BA316" i="15"/>
  <c r="BA317" i="15"/>
  <c r="BA318" i="15"/>
  <c r="BA320" i="15"/>
  <c r="BA321" i="15"/>
  <c r="BA322" i="15"/>
  <c r="BA324" i="15"/>
  <c r="BA325" i="15"/>
  <c r="BA326" i="15"/>
  <c r="BA327" i="15"/>
  <c r="BA328" i="15"/>
  <c r="BA329" i="15"/>
  <c r="BA331" i="15"/>
  <c r="BA332" i="15"/>
  <c r="BA333" i="15"/>
  <c r="BA334" i="15"/>
  <c r="BA335" i="15"/>
  <c r="BA336" i="15"/>
  <c r="BA337" i="15"/>
  <c r="BA338" i="15"/>
  <c r="BA339" i="15"/>
  <c r="BA342" i="15"/>
  <c r="BA343" i="15"/>
  <c r="BA344" i="15"/>
  <c r="BA345" i="15"/>
  <c r="BA346" i="15"/>
  <c r="BA347" i="15"/>
  <c r="BA348" i="15"/>
  <c r="BA349" i="15"/>
  <c r="BA350" i="15"/>
  <c r="BA351" i="15"/>
  <c r="BA353" i="15"/>
  <c r="BA354" i="15"/>
  <c r="BA355" i="15"/>
  <c r="BA356" i="15"/>
  <c r="BA357" i="15"/>
  <c r="BA358" i="15"/>
  <c r="BA359" i="15"/>
  <c r="BA360" i="15"/>
  <c r="BA361" i="15"/>
  <c r="BA364" i="15"/>
  <c r="BA365" i="15"/>
  <c r="BA366" i="15"/>
  <c r="BA367" i="15"/>
  <c r="BA368" i="15"/>
  <c r="BA369" i="15"/>
  <c r="BA370" i="15"/>
  <c r="BA371" i="15"/>
  <c r="BA372" i="15"/>
  <c r="BA373" i="15"/>
  <c r="BA375" i="15"/>
  <c r="BA376" i="15"/>
  <c r="BA377" i="15"/>
  <c r="BA378" i="15"/>
  <c r="BA379" i="15"/>
  <c r="BA380" i="15"/>
  <c r="BA381" i="15"/>
  <c r="BA382" i="15"/>
  <c r="BA383" i="15"/>
  <c r="BA384" i="15"/>
  <c r="BI31" i="15"/>
  <c r="BI32" i="15"/>
  <c r="BI33" i="15"/>
  <c r="BI34" i="15"/>
  <c r="BI35" i="15"/>
  <c r="BI36" i="15"/>
  <c r="BI37" i="15"/>
  <c r="BI38" i="15"/>
  <c r="BI39" i="15"/>
  <c r="BI40" i="15"/>
  <c r="BI42" i="15"/>
  <c r="BI43" i="15"/>
  <c r="BI44" i="15"/>
  <c r="BI45" i="15"/>
  <c r="BI46" i="15"/>
  <c r="BI47" i="15"/>
  <c r="BI48" i="15"/>
  <c r="BI49" i="15"/>
  <c r="BI50" i="15"/>
  <c r="BI51" i="15"/>
  <c r="BI53" i="15"/>
  <c r="BI54" i="15"/>
  <c r="BI55" i="15"/>
  <c r="BI56" i="15"/>
  <c r="BI57" i="15"/>
  <c r="BI58" i="15"/>
  <c r="BI59" i="15"/>
  <c r="BI60" i="15"/>
  <c r="BI61" i="15"/>
  <c r="BI62" i="15"/>
  <c r="BI64" i="15"/>
  <c r="BI65" i="15"/>
  <c r="BI66" i="15"/>
  <c r="BI67" i="15"/>
  <c r="BI68" i="15"/>
  <c r="BI69" i="15"/>
  <c r="BI70" i="15"/>
  <c r="BI71" i="15"/>
  <c r="BI73" i="15"/>
  <c r="BI75" i="15"/>
  <c r="BI76" i="15"/>
  <c r="BI77" i="15"/>
  <c r="BI78" i="15"/>
  <c r="BI79" i="15"/>
  <c r="BI80" i="15"/>
  <c r="BI81" i="15"/>
  <c r="BI82" i="15"/>
  <c r="BI83" i="15"/>
  <c r="BI84" i="15"/>
  <c r="BI86" i="15"/>
  <c r="BI87" i="15"/>
  <c r="BI88" i="15"/>
  <c r="BI89" i="15"/>
  <c r="BI90" i="15"/>
  <c r="BI91" i="15"/>
  <c r="BI92" i="15"/>
  <c r="BI93" i="15"/>
  <c r="BI94" i="15"/>
  <c r="BI95" i="15"/>
  <c r="BI97" i="15"/>
  <c r="BI98" i="15"/>
  <c r="BI100" i="15"/>
  <c r="BI101" i="15"/>
  <c r="BI102" i="15"/>
  <c r="BI104" i="15"/>
  <c r="BI105" i="15"/>
  <c r="BI106" i="15"/>
  <c r="BI108" i="15"/>
  <c r="BI109" i="15"/>
  <c r="BI110" i="15"/>
  <c r="BI111" i="15"/>
  <c r="BI112" i="15"/>
  <c r="BI113" i="15"/>
  <c r="BI114" i="15"/>
  <c r="BI115" i="15"/>
  <c r="BI116" i="15"/>
  <c r="BI117" i="15"/>
  <c r="BI120" i="15"/>
  <c r="BI121" i="15"/>
  <c r="BI122" i="15"/>
  <c r="BI123" i="15"/>
  <c r="BI124" i="15"/>
  <c r="BI125" i="15"/>
  <c r="BI126" i="15"/>
  <c r="BI127" i="15"/>
  <c r="BI128" i="15"/>
  <c r="BI129" i="15"/>
  <c r="BI131" i="15"/>
  <c r="BI132" i="15"/>
  <c r="BI133" i="15"/>
  <c r="BI134" i="15"/>
  <c r="BI135" i="15"/>
  <c r="BI136" i="15"/>
  <c r="BI137" i="15"/>
  <c r="BI138" i="15"/>
  <c r="BI139" i="15"/>
  <c r="BI140" i="15"/>
  <c r="BI142" i="15"/>
  <c r="BI143" i="15"/>
  <c r="BI144" i="15"/>
  <c r="BI145" i="15"/>
  <c r="BI146" i="15"/>
  <c r="BI147" i="15"/>
  <c r="BI148" i="15"/>
  <c r="BI149" i="15"/>
  <c r="BI150" i="15"/>
  <c r="BI151" i="15"/>
  <c r="BI153" i="15"/>
  <c r="BI154" i="15"/>
  <c r="BI155" i="15"/>
  <c r="BI156" i="15"/>
  <c r="BI157" i="15"/>
  <c r="BI159" i="15"/>
  <c r="BI160" i="15"/>
  <c r="BI161" i="15"/>
  <c r="BI162" i="15"/>
  <c r="BI164" i="15"/>
  <c r="BI165" i="15"/>
  <c r="BI166" i="15"/>
  <c r="BI167" i="15"/>
  <c r="BI168" i="15"/>
  <c r="BI169" i="15"/>
  <c r="BI170" i="15"/>
  <c r="BI171" i="15"/>
  <c r="BI172" i="15"/>
  <c r="BI175" i="15"/>
  <c r="BI177" i="15"/>
  <c r="BI178" i="15"/>
  <c r="BI179" i="15"/>
  <c r="BI181" i="15"/>
  <c r="BI182" i="15"/>
  <c r="BI183" i="15"/>
  <c r="BI184" i="15"/>
  <c r="BI186" i="15"/>
  <c r="BI187" i="15"/>
  <c r="BI188" i="15"/>
  <c r="BI189" i="15"/>
  <c r="BI190" i="15"/>
  <c r="BI191" i="15"/>
  <c r="BI192" i="15"/>
  <c r="BI193" i="15"/>
  <c r="BI194" i="15"/>
  <c r="BI195" i="15"/>
  <c r="BI197" i="15"/>
  <c r="BI198" i="15"/>
  <c r="BI199" i="15"/>
  <c r="BI200" i="15"/>
  <c r="BI201" i="15"/>
  <c r="BI202" i="15"/>
  <c r="BI203" i="15"/>
  <c r="BI204" i="15"/>
  <c r="BI205" i="15"/>
  <c r="BI206" i="15"/>
  <c r="BI209" i="15"/>
  <c r="BI210" i="15"/>
  <c r="BI211" i="15"/>
  <c r="BI212" i="15"/>
  <c r="BI213" i="15"/>
  <c r="BI214" i="15"/>
  <c r="BI215" i="15"/>
  <c r="BI216" i="15"/>
  <c r="BI217" i="15"/>
  <c r="BI218" i="15"/>
  <c r="BI220" i="15"/>
  <c r="BI221" i="15"/>
  <c r="BI222" i="15"/>
  <c r="BI223" i="15"/>
  <c r="BI224" i="15"/>
  <c r="BI225" i="15"/>
  <c r="BI226" i="15"/>
  <c r="BI227" i="15"/>
  <c r="BI228" i="15"/>
  <c r="BI229" i="15"/>
  <c r="BI231" i="15"/>
  <c r="BI232" i="15"/>
  <c r="BI233" i="15"/>
  <c r="BI235" i="15"/>
  <c r="BI236" i="15"/>
  <c r="BI237" i="15"/>
  <c r="BI238" i="15"/>
  <c r="BI239" i="15"/>
  <c r="BI240" i="15"/>
  <c r="BI242" i="15"/>
  <c r="BI243" i="15"/>
  <c r="BI244" i="15"/>
  <c r="BI245" i="15"/>
  <c r="BI246" i="15"/>
  <c r="BI247" i="15"/>
  <c r="BI248" i="15"/>
  <c r="BI249" i="15"/>
  <c r="BI250" i="15"/>
  <c r="BI251" i="15"/>
  <c r="BI253" i="15"/>
  <c r="BI254" i="15"/>
  <c r="BI255" i="15"/>
  <c r="BI256" i="15"/>
  <c r="BI257" i="15"/>
  <c r="BI258" i="15"/>
  <c r="BI259" i="15"/>
  <c r="BI260" i="15"/>
  <c r="BI261" i="15"/>
  <c r="BI262" i="15"/>
  <c r="BI264" i="15"/>
  <c r="BI265" i="15"/>
  <c r="BI266" i="15"/>
  <c r="BI267" i="15"/>
  <c r="BI268" i="15"/>
  <c r="BI269" i="15"/>
  <c r="BI270" i="15"/>
  <c r="BI271" i="15"/>
  <c r="BI272" i="15"/>
  <c r="BI273" i="15"/>
  <c r="BI275" i="15"/>
  <c r="BI276" i="15"/>
  <c r="BI277" i="15"/>
  <c r="BI279" i="15"/>
  <c r="BI280" i="15"/>
  <c r="BI281" i="15"/>
  <c r="BI282" i="15"/>
  <c r="BI283" i="15"/>
  <c r="BI284" i="15"/>
  <c r="BI286" i="15"/>
  <c r="BI287" i="15"/>
  <c r="BI288" i="15"/>
  <c r="BI289" i="15"/>
  <c r="BI290" i="15"/>
  <c r="BI291" i="15"/>
  <c r="BI292" i="15"/>
  <c r="BI293" i="15"/>
  <c r="BI294" i="15"/>
  <c r="BI295" i="15"/>
  <c r="BI298" i="15"/>
  <c r="BI299" i="15"/>
  <c r="BI300" i="15"/>
  <c r="BI301" i="15"/>
  <c r="BI302" i="15"/>
  <c r="BI303" i="15"/>
  <c r="BI304" i="15"/>
  <c r="BI305" i="15"/>
  <c r="BI306" i="15"/>
  <c r="BI307" i="15"/>
  <c r="BI309" i="15"/>
  <c r="BI310" i="15"/>
  <c r="BI311" i="15"/>
  <c r="BI312" i="15"/>
  <c r="BI313" i="15"/>
  <c r="BI314" i="15"/>
  <c r="BI315" i="15"/>
  <c r="BI316" i="15"/>
  <c r="BI317" i="15"/>
  <c r="BI318" i="15"/>
  <c r="BI320" i="15"/>
  <c r="BI321" i="15"/>
  <c r="BI322" i="15"/>
  <c r="BI324" i="15"/>
  <c r="BI325" i="15"/>
  <c r="BI326" i="15"/>
  <c r="BI327" i="15"/>
  <c r="BI328" i="15"/>
  <c r="BI329" i="15"/>
  <c r="BI331" i="15"/>
  <c r="BI332" i="15"/>
  <c r="BI333" i="15"/>
  <c r="BI334" i="15"/>
  <c r="BI335" i="15"/>
  <c r="BI336" i="15"/>
  <c r="BI337" i="15"/>
  <c r="BI338" i="15"/>
  <c r="BI339" i="15"/>
  <c r="BI342" i="15"/>
  <c r="BI343" i="15"/>
  <c r="BI344" i="15"/>
  <c r="BI345" i="15"/>
  <c r="BI346" i="15"/>
  <c r="BI347" i="15"/>
  <c r="BI348" i="15"/>
  <c r="BI349" i="15"/>
  <c r="BI350" i="15"/>
  <c r="BI351" i="15"/>
  <c r="BI353" i="15"/>
  <c r="BI354" i="15"/>
  <c r="BI355" i="15"/>
  <c r="BI356" i="15"/>
  <c r="BI357" i="15"/>
  <c r="BI358" i="15"/>
  <c r="BI359" i="15"/>
  <c r="BI360" i="15"/>
  <c r="BI361" i="15"/>
  <c r="BI364" i="15"/>
  <c r="BI365" i="15"/>
  <c r="BI366" i="15"/>
  <c r="BI367" i="15"/>
  <c r="BI368" i="15"/>
  <c r="BI369" i="15"/>
  <c r="BI370" i="15"/>
  <c r="BI371" i="15"/>
  <c r="BI372" i="15"/>
  <c r="BI373" i="15"/>
  <c r="BI375" i="15"/>
  <c r="BI376" i="15"/>
  <c r="BI377" i="15"/>
  <c r="BI378" i="15"/>
  <c r="BI379" i="15"/>
  <c r="BI380" i="15"/>
  <c r="BI381" i="15"/>
  <c r="BI382" i="15"/>
  <c r="BI383" i="15"/>
  <c r="BI384" i="15"/>
  <c r="BS30" i="15"/>
  <c r="BS41" i="15"/>
  <c r="BS52" i="15"/>
  <c r="BS63" i="15"/>
  <c r="BS74" i="15"/>
  <c r="BS85" i="15"/>
  <c r="BS96" i="15"/>
  <c r="BS107" i="15"/>
  <c r="BS119" i="15"/>
  <c r="BS130" i="15"/>
  <c r="BS141" i="15"/>
  <c r="BS152" i="15"/>
  <c r="BS163" i="15"/>
  <c r="BS174" i="15"/>
  <c r="BS185" i="15"/>
  <c r="BS196" i="15"/>
  <c r="BS208" i="15"/>
  <c r="BS219" i="15"/>
  <c r="BS230" i="15"/>
  <c r="BS241" i="15"/>
  <c r="BS252" i="15"/>
  <c r="BS263" i="15"/>
  <c r="BS274" i="15"/>
  <c r="BS285" i="15"/>
  <c r="BS297" i="15"/>
  <c r="BS308" i="15"/>
  <c r="BS319" i="15"/>
  <c r="BS330" i="15"/>
  <c r="BS341" i="15"/>
  <c r="BS352" i="15"/>
  <c r="BS363" i="15"/>
  <c r="BS374" i="15"/>
  <c r="Z31" i="15"/>
  <c r="Z32" i="15"/>
  <c r="Z33" i="15"/>
  <c r="Z34" i="15"/>
  <c r="Z35" i="15"/>
  <c r="Z36" i="15"/>
  <c r="Z37" i="15"/>
  <c r="Z38" i="15"/>
  <c r="Z39" i="15"/>
  <c r="Z40" i="15"/>
  <c r="Z42" i="15"/>
  <c r="Z43" i="15"/>
  <c r="Z44" i="15"/>
  <c r="Z45" i="15"/>
  <c r="Z46" i="15"/>
  <c r="Z47" i="15"/>
  <c r="Z48" i="15"/>
  <c r="Z49" i="15"/>
  <c r="Z50" i="15"/>
  <c r="Z51" i="15"/>
  <c r="Z53" i="15"/>
  <c r="Z54" i="15"/>
  <c r="Z55" i="15"/>
  <c r="Z56" i="15"/>
  <c r="Z57" i="15"/>
  <c r="Z58" i="15"/>
  <c r="Z59" i="15"/>
  <c r="Z60" i="15"/>
  <c r="Z61" i="15"/>
  <c r="Z62" i="15"/>
  <c r="Z64" i="15"/>
  <c r="Z65" i="15"/>
  <c r="Z66" i="15"/>
  <c r="Z67" i="15"/>
  <c r="Z68" i="15"/>
  <c r="Z69" i="15"/>
  <c r="Z70" i="15"/>
  <c r="Z71" i="15"/>
  <c r="Z72" i="15"/>
  <c r="Z73" i="15"/>
  <c r="Z75" i="15"/>
  <c r="Z76" i="15"/>
  <c r="Z77" i="15"/>
  <c r="Z78" i="15"/>
  <c r="Z79" i="15"/>
  <c r="Z80" i="15"/>
  <c r="Z81" i="15"/>
  <c r="Z82" i="15"/>
  <c r="Z83" i="15"/>
  <c r="Z84" i="15"/>
  <c r="Z86" i="15"/>
  <c r="Z87" i="15"/>
  <c r="Z88" i="15"/>
  <c r="Z89" i="15"/>
  <c r="Z90" i="15"/>
  <c r="Z91" i="15"/>
  <c r="Z92" i="15"/>
  <c r="Z93" i="15"/>
  <c r="Z94" i="15"/>
  <c r="Z95" i="15"/>
  <c r="Z97" i="15"/>
  <c r="Z98" i="15"/>
  <c r="Z99" i="15"/>
  <c r="Z100" i="15"/>
  <c r="Z101" i="15"/>
  <c r="Z102" i="15"/>
  <c r="Z103" i="15"/>
  <c r="Z104" i="15"/>
  <c r="Z105" i="15"/>
  <c r="Z106" i="15"/>
  <c r="Z108" i="15"/>
  <c r="Z109" i="15"/>
  <c r="Z110" i="15"/>
  <c r="Z111" i="15"/>
  <c r="Z112" i="15"/>
  <c r="Z113" i="15"/>
  <c r="Z114" i="15"/>
  <c r="Z115" i="15"/>
  <c r="Z116" i="15"/>
  <c r="Z117" i="15"/>
  <c r="Z120" i="15"/>
  <c r="Z121" i="15"/>
  <c r="Z122" i="15"/>
  <c r="Z123" i="15"/>
  <c r="Z124" i="15"/>
  <c r="AP124" i="15"/>
  <c r="AX124" i="15"/>
  <c r="BF124" i="15"/>
  <c r="Z125" i="15"/>
  <c r="Z126" i="15"/>
  <c r="Z127" i="15"/>
  <c r="Z128" i="15"/>
  <c r="Z129" i="15"/>
  <c r="Z131" i="15"/>
  <c r="Z132" i="15"/>
  <c r="Z133" i="15"/>
  <c r="Z134" i="15"/>
  <c r="Z135" i="15"/>
  <c r="Z136" i="15"/>
  <c r="Z137" i="15"/>
  <c r="Z138" i="15"/>
  <c r="Z139" i="15"/>
  <c r="Z140" i="15"/>
  <c r="Z142" i="15"/>
  <c r="AP142" i="15"/>
  <c r="AX142" i="15"/>
  <c r="BF142" i="15"/>
  <c r="Z143" i="15"/>
  <c r="Z144" i="15"/>
  <c r="Z145" i="15"/>
  <c r="Z146" i="15"/>
  <c r="Z147" i="15"/>
  <c r="Z148" i="15"/>
  <c r="Z149" i="15"/>
  <c r="Z150" i="15"/>
  <c r="AP150" i="15"/>
  <c r="AX150" i="15"/>
  <c r="BF150" i="15"/>
  <c r="Z151" i="15"/>
  <c r="Z153" i="15"/>
  <c r="Z154" i="15"/>
  <c r="Z155" i="15"/>
  <c r="Z156" i="15"/>
  <c r="Z157" i="15"/>
  <c r="Z158" i="15"/>
  <c r="Z159" i="15"/>
  <c r="AP159" i="15"/>
  <c r="AX159" i="15"/>
  <c r="BF159" i="15"/>
  <c r="Z160" i="15"/>
  <c r="Z161" i="15"/>
  <c r="Z162" i="15"/>
  <c r="Z164" i="15"/>
  <c r="Z165" i="15"/>
  <c r="Z166" i="15"/>
  <c r="Z167" i="15"/>
  <c r="Z168" i="15"/>
  <c r="AP168" i="15"/>
  <c r="AX168" i="15"/>
  <c r="BF168" i="15"/>
  <c r="Z169" i="15"/>
  <c r="Z170" i="15"/>
  <c r="Z171" i="15"/>
  <c r="Z172" i="15"/>
  <c r="AP172" i="15"/>
  <c r="AX172" i="15"/>
  <c r="BF172" i="15"/>
  <c r="Z173" i="15"/>
  <c r="Z175" i="15"/>
  <c r="Z176" i="15"/>
  <c r="Z177" i="15"/>
  <c r="Z178" i="15"/>
  <c r="Z179" i="15"/>
  <c r="Z180" i="15"/>
  <c r="Z181" i="15"/>
  <c r="AP181" i="15"/>
  <c r="AX181" i="15"/>
  <c r="BF181" i="15"/>
  <c r="Z182" i="15"/>
  <c r="Z183" i="15"/>
  <c r="Z184" i="15"/>
  <c r="Z186" i="15"/>
  <c r="AP186" i="15"/>
  <c r="AX186" i="15"/>
  <c r="BF186" i="15"/>
  <c r="Z187" i="15"/>
  <c r="Z188" i="15"/>
  <c r="Z189" i="15"/>
  <c r="Z190" i="15"/>
  <c r="Z191" i="15"/>
  <c r="Z192" i="15"/>
  <c r="Z193" i="15"/>
  <c r="Z194" i="15"/>
  <c r="AP194" i="15"/>
  <c r="AX194" i="15"/>
  <c r="BF194" i="15"/>
  <c r="Z195" i="15"/>
  <c r="Z197" i="15"/>
  <c r="Z198" i="15"/>
  <c r="Z199" i="15"/>
  <c r="Z200" i="15"/>
  <c r="Z201" i="15"/>
  <c r="Z202" i="15"/>
  <c r="Z203" i="15"/>
  <c r="Z204" i="15"/>
  <c r="Z205" i="15"/>
  <c r="Z206" i="15"/>
  <c r="Z209" i="15"/>
  <c r="Z210" i="15"/>
  <c r="Z211" i="15"/>
  <c r="Z212" i="15"/>
  <c r="Z213" i="15"/>
  <c r="Z214" i="15"/>
  <c r="Z215" i="15"/>
  <c r="Z216" i="15"/>
  <c r="Z217" i="15"/>
  <c r="Z218" i="15"/>
  <c r="Z220" i="15"/>
  <c r="Z221" i="15"/>
  <c r="Z222" i="15"/>
  <c r="Z223" i="15"/>
  <c r="Z224" i="15"/>
  <c r="Z225" i="15"/>
  <c r="Z226" i="15"/>
  <c r="Z227" i="15"/>
  <c r="Z228" i="15"/>
  <c r="Z229" i="15"/>
  <c r="Z231" i="15"/>
  <c r="AP231" i="15"/>
  <c r="AX231" i="15"/>
  <c r="BF231" i="15"/>
  <c r="Z232" i="15"/>
  <c r="Z233" i="15"/>
  <c r="Z234" i="15"/>
  <c r="Z235" i="15"/>
  <c r="AP235" i="15"/>
  <c r="AX235" i="15"/>
  <c r="BF235" i="15"/>
  <c r="Z236" i="15"/>
  <c r="Z237" i="15"/>
  <c r="Z238" i="15"/>
  <c r="Z239" i="15"/>
  <c r="AP239" i="15"/>
  <c r="AX239" i="15"/>
  <c r="BF239" i="15"/>
  <c r="Z240" i="15"/>
  <c r="Z242" i="15"/>
  <c r="Z243" i="15"/>
  <c r="Z244" i="15"/>
  <c r="Z245" i="15"/>
  <c r="Z246" i="15"/>
  <c r="Z247" i="15"/>
  <c r="Z248" i="15"/>
  <c r="AP248" i="15"/>
  <c r="AX248" i="15"/>
  <c r="BF248" i="15"/>
  <c r="Z249" i="15"/>
  <c r="Z250" i="15"/>
  <c r="Z251" i="15"/>
  <c r="BV251" i="15" s="1"/>
  <c r="Z253" i="15"/>
  <c r="Z254" i="15"/>
  <c r="Z255" i="15"/>
  <c r="Z256" i="15"/>
  <c r="Z257" i="15"/>
  <c r="Z258" i="15"/>
  <c r="Z259" i="15"/>
  <c r="Z260" i="15"/>
  <c r="BV260" i="15" s="1"/>
  <c r="Z261" i="15"/>
  <c r="Z262" i="15"/>
  <c r="Z264" i="15"/>
  <c r="Z265" i="15"/>
  <c r="Z266" i="15"/>
  <c r="Z267" i="15"/>
  <c r="Z268" i="15"/>
  <c r="Z269" i="15"/>
  <c r="BV269" i="15" s="1"/>
  <c r="Z270" i="15"/>
  <c r="H270" i="15"/>
  <c r="AP270" i="15"/>
  <c r="AX270" i="15"/>
  <c r="BF270" i="15"/>
  <c r="Z271" i="15"/>
  <c r="Z272" i="15"/>
  <c r="Z273" i="15"/>
  <c r="Z275" i="15"/>
  <c r="Z276" i="15"/>
  <c r="Z277" i="15"/>
  <c r="Z278" i="15"/>
  <c r="Z279" i="15"/>
  <c r="Z280" i="15"/>
  <c r="Z281" i="15"/>
  <c r="Z282" i="15"/>
  <c r="Z283" i="15"/>
  <c r="Z284" i="15"/>
  <c r="Z286" i="15"/>
  <c r="Z287" i="15"/>
  <c r="Z288" i="15"/>
  <c r="Z289" i="15"/>
  <c r="Z290" i="15"/>
  <c r="Z291" i="15"/>
  <c r="Z292" i="15"/>
  <c r="Z293" i="15"/>
  <c r="Z294" i="15"/>
  <c r="Z295" i="15"/>
  <c r="Z298" i="15"/>
  <c r="Z299" i="15"/>
  <c r="Z300" i="15"/>
  <c r="Z301" i="15"/>
  <c r="Z302" i="15"/>
  <c r="H302" i="15"/>
  <c r="AP302" i="15"/>
  <c r="AX302" i="15"/>
  <c r="BF302" i="15"/>
  <c r="Z303" i="15"/>
  <c r="Z304" i="15"/>
  <c r="Z305" i="15"/>
  <c r="BV305" i="15" s="1"/>
  <c r="Z306" i="15"/>
  <c r="H306" i="15"/>
  <c r="AP306" i="15"/>
  <c r="AX306" i="15"/>
  <c r="BF306" i="15"/>
  <c r="Z307" i="15"/>
  <c r="Z309" i="15"/>
  <c r="Z310" i="15"/>
  <c r="Z311" i="15"/>
  <c r="Z312" i="15"/>
  <c r="Z313" i="15"/>
  <c r="Z314" i="15"/>
  <c r="Z315" i="15"/>
  <c r="Z316" i="15"/>
  <c r="Z317" i="15"/>
  <c r="Z318" i="15"/>
  <c r="Z320" i="15"/>
  <c r="Z321" i="15"/>
  <c r="Z322" i="15"/>
  <c r="Z323" i="15"/>
  <c r="Z324" i="15"/>
  <c r="Z325" i="15"/>
  <c r="Z326" i="15"/>
  <c r="Z327" i="15"/>
  <c r="Z328" i="15"/>
  <c r="Z329" i="15"/>
  <c r="Z331" i="15"/>
  <c r="Z332" i="15"/>
  <c r="Z333" i="15"/>
  <c r="Z334" i="15"/>
  <c r="Z335" i="15"/>
  <c r="Z336" i="15"/>
  <c r="Z337" i="15"/>
  <c r="Z338" i="15"/>
  <c r="Z339" i="15"/>
  <c r="Z340" i="15"/>
  <c r="Z342" i="15"/>
  <c r="Z343" i="15"/>
  <c r="Z344" i="15"/>
  <c r="Z345" i="15"/>
  <c r="Z346" i="15"/>
  <c r="Z347" i="15"/>
  <c r="Z348" i="15"/>
  <c r="Z349" i="15"/>
  <c r="Z350" i="15"/>
  <c r="Z351" i="15"/>
  <c r="Z353" i="15"/>
  <c r="Z354" i="15"/>
  <c r="Z355" i="15"/>
  <c r="H355" i="15"/>
  <c r="AP355" i="15"/>
  <c r="AX355" i="15"/>
  <c r="BF355" i="15"/>
  <c r="Z356" i="15"/>
  <c r="Z357" i="15"/>
  <c r="Z358" i="15"/>
  <c r="Z359" i="15"/>
  <c r="Z360" i="15"/>
  <c r="Z361" i="15"/>
  <c r="Z362" i="15"/>
  <c r="Z364" i="15"/>
  <c r="H364" i="15"/>
  <c r="AP364" i="15"/>
  <c r="AX364" i="15"/>
  <c r="BF364" i="15"/>
  <c r="Z365" i="15"/>
  <c r="Z366" i="15"/>
  <c r="Z367" i="15"/>
  <c r="Z368" i="15"/>
  <c r="H368" i="15"/>
  <c r="AP368" i="15"/>
  <c r="AX368" i="15"/>
  <c r="BF368" i="15"/>
  <c r="Z369" i="15"/>
  <c r="Z370" i="15"/>
  <c r="Z371" i="15"/>
  <c r="Z372" i="15"/>
  <c r="Z373" i="15"/>
  <c r="Z375" i="15"/>
  <c r="Z376" i="15"/>
  <c r="BV376" i="15" s="1"/>
  <c r="Z377" i="15"/>
  <c r="Z378" i="15"/>
  <c r="Z379" i="15"/>
  <c r="Z380" i="15"/>
  <c r="Z381" i="15"/>
  <c r="AP381" i="15"/>
  <c r="AX381" i="15"/>
  <c r="BF381" i="15"/>
  <c r="Z382" i="15"/>
  <c r="Z383" i="15"/>
  <c r="Z384" i="15"/>
  <c r="AP31" i="15"/>
  <c r="AP32" i="15"/>
  <c r="AP33" i="15"/>
  <c r="AP34" i="15"/>
  <c r="AP35" i="15"/>
  <c r="AX35" i="15"/>
  <c r="BF35" i="15"/>
  <c r="AP36" i="15"/>
  <c r="AP37" i="15"/>
  <c r="AP38" i="15"/>
  <c r="AP39" i="15"/>
  <c r="AP40" i="15"/>
  <c r="AP42" i="15"/>
  <c r="AP43" i="15"/>
  <c r="AP44" i="15"/>
  <c r="AP45" i="15"/>
  <c r="AP46" i="15"/>
  <c r="AP47" i="15"/>
  <c r="AP48" i="15"/>
  <c r="AP49" i="15"/>
  <c r="AP50" i="15"/>
  <c r="AP51" i="15"/>
  <c r="AP53" i="15"/>
  <c r="AP54" i="15"/>
  <c r="AP55" i="15"/>
  <c r="AP56" i="15"/>
  <c r="AP57" i="15"/>
  <c r="AP58" i="15"/>
  <c r="AP59" i="15"/>
  <c r="AP60" i="15"/>
  <c r="AP61" i="15"/>
  <c r="AP62" i="15"/>
  <c r="AP64" i="15"/>
  <c r="AP65" i="15"/>
  <c r="AP66" i="15"/>
  <c r="AX66" i="15"/>
  <c r="BF66" i="15"/>
  <c r="AP67" i="15"/>
  <c r="AP68" i="15"/>
  <c r="AP69" i="15"/>
  <c r="AP70" i="15"/>
  <c r="AP71" i="15"/>
  <c r="AP72" i="15"/>
  <c r="AP73" i="15"/>
  <c r="AP75" i="15"/>
  <c r="AP76" i="15"/>
  <c r="AP77" i="15"/>
  <c r="AP78" i="15"/>
  <c r="AP79" i="15"/>
  <c r="AP80" i="15"/>
  <c r="AP81" i="15"/>
  <c r="AP82" i="15"/>
  <c r="AP83" i="15"/>
  <c r="AP84" i="15"/>
  <c r="AP86" i="15"/>
  <c r="AP87" i="15"/>
  <c r="AP88" i="15"/>
  <c r="AP89" i="15"/>
  <c r="AP90" i="15"/>
  <c r="AP91" i="15"/>
  <c r="AP92" i="15"/>
  <c r="AP93" i="15"/>
  <c r="AP94" i="15"/>
  <c r="AP95" i="15"/>
  <c r="AP97" i="15"/>
  <c r="AP98" i="15"/>
  <c r="AP99" i="15"/>
  <c r="AP100" i="15"/>
  <c r="AP101" i="15"/>
  <c r="AP102" i="15"/>
  <c r="AP103" i="15"/>
  <c r="AP104" i="15"/>
  <c r="AP105" i="15"/>
  <c r="AP106" i="15"/>
  <c r="AP108" i="15"/>
  <c r="AP109" i="15"/>
  <c r="AP110" i="15"/>
  <c r="AP111" i="15"/>
  <c r="AP112" i="15"/>
  <c r="AP113" i="15"/>
  <c r="AP114" i="15"/>
  <c r="AP115" i="15"/>
  <c r="AP116" i="15"/>
  <c r="AP117" i="15"/>
  <c r="AP120" i="15"/>
  <c r="AP121" i="15"/>
  <c r="AP122" i="15"/>
  <c r="AP123" i="15"/>
  <c r="AP125" i="15"/>
  <c r="AP126" i="15"/>
  <c r="AP127" i="15"/>
  <c r="AP128" i="15"/>
  <c r="AP129" i="15"/>
  <c r="AP131" i="15"/>
  <c r="AP132" i="15"/>
  <c r="AP133" i="15"/>
  <c r="AP134" i="15"/>
  <c r="AP135" i="15"/>
  <c r="AP136" i="15"/>
  <c r="AP137" i="15"/>
  <c r="AP138" i="15"/>
  <c r="AP139" i="15"/>
  <c r="AP140" i="15"/>
  <c r="AP143" i="15"/>
  <c r="AP144" i="15"/>
  <c r="AP145" i="15"/>
  <c r="AP146" i="15"/>
  <c r="AP147" i="15"/>
  <c r="AP148" i="15"/>
  <c r="AP149" i="15"/>
  <c r="AP151" i="15"/>
  <c r="AP153" i="15"/>
  <c r="AP154" i="15"/>
  <c r="AP155" i="15"/>
  <c r="AP156" i="15"/>
  <c r="AP157" i="15"/>
  <c r="AP158" i="15"/>
  <c r="AP160" i="15"/>
  <c r="AP161" i="15"/>
  <c r="AP162" i="15"/>
  <c r="AP164" i="15"/>
  <c r="AP165" i="15"/>
  <c r="AP166" i="15"/>
  <c r="AP167" i="15"/>
  <c r="AP169" i="15"/>
  <c r="AP170" i="15"/>
  <c r="AP171" i="15"/>
  <c r="AP173" i="15"/>
  <c r="AP175" i="15"/>
  <c r="AP176" i="15"/>
  <c r="AP177" i="15"/>
  <c r="AP178" i="15"/>
  <c r="AP179" i="15"/>
  <c r="AP180" i="15"/>
  <c r="AP182" i="15"/>
  <c r="AP183" i="15"/>
  <c r="AP184" i="15"/>
  <c r="AP187" i="15"/>
  <c r="AP188" i="15"/>
  <c r="AP189" i="15"/>
  <c r="AP190" i="15"/>
  <c r="AP191" i="15"/>
  <c r="AP192" i="15"/>
  <c r="AP193" i="15"/>
  <c r="AP195" i="15"/>
  <c r="AP197" i="15"/>
  <c r="AP198" i="15"/>
  <c r="AP199" i="15"/>
  <c r="AP200" i="15"/>
  <c r="AP201" i="15"/>
  <c r="AP202" i="15"/>
  <c r="AP203" i="15"/>
  <c r="AP204" i="15"/>
  <c r="AP205" i="15"/>
  <c r="AP206" i="15"/>
  <c r="AP209" i="15"/>
  <c r="AP210" i="15"/>
  <c r="AP211" i="15"/>
  <c r="AP212" i="15"/>
  <c r="AP213" i="15"/>
  <c r="AP214" i="15"/>
  <c r="AP215" i="15"/>
  <c r="AP216" i="15"/>
  <c r="AP217" i="15"/>
  <c r="AP218" i="15"/>
  <c r="AP220" i="15"/>
  <c r="AP221" i="15"/>
  <c r="AP222" i="15"/>
  <c r="AP223" i="15"/>
  <c r="AP224" i="15"/>
  <c r="AP225" i="15"/>
  <c r="AP226" i="15"/>
  <c r="AP227" i="15"/>
  <c r="AP228" i="15"/>
  <c r="AP229" i="15"/>
  <c r="AP232" i="15"/>
  <c r="AP233" i="15"/>
  <c r="AP234" i="15"/>
  <c r="AP236" i="15"/>
  <c r="AP237" i="15"/>
  <c r="AP238" i="15"/>
  <c r="AP240" i="15"/>
  <c r="AP242" i="15"/>
  <c r="AP243" i="15"/>
  <c r="AP244" i="15"/>
  <c r="AP245" i="15"/>
  <c r="AP246" i="15"/>
  <c r="AP247" i="15"/>
  <c r="AP249" i="15"/>
  <c r="AP250" i="15"/>
  <c r="AP251" i="15"/>
  <c r="AP253" i="15"/>
  <c r="AP254" i="15"/>
  <c r="AP255" i="15"/>
  <c r="AP256" i="15"/>
  <c r="AP257" i="15"/>
  <c r="AP258" i="15"/>
  <c r="AP259" i="15"/>
  <c r="AP260" i="15"/>
  <c r="AP261" i="15"/>
  <c r="AP262" i="15"/>
  <c r="AP264" i="15"/>
  <c r="AP265" i="15"/>
  <c r="AP266" i="15"/>
  <c r="AP267" i="15"/>
  <c r="AP268" i="15"/>
  <c r="AP269" i="15"/>
  <c r="AP271" i="15"/>
  <c r="AP272" i="15"/>
  <c r="AP273" i="15"/>
  <c r="AP275" i="15"/>
  <c r="AP276" i="15"/>
  <c r="AP277" i="15"/>
  <c r="AP278" i="15"/>
  <c r="H278" i="15"/>
  <c r="AX278" i="15"/>
  <c r="BF278" i="15"/>
  <c r="AP279" i="15"/>
  <c r="AP280" i="15"/>
  <c r="AP281" i="15"/>
  <c r="AP282" i="15"/>
  <c r="AP283" i="15"/>
  <c r="AP284" i="15"/>
  <c r="AP286" i="15"/>
  <c r="AP287" i="15"/>
  <c r="AP288" i="15"/>
  <c r="AP289" i="15"/>
  <c r="AP290" i="15"/>
  <c r="AP291" i="15"/>
  <c r="AP292" i="15"/>
  <c r="AP293" i="15"/>
  <c r="AP294" i="15"/>
  <c r="AP295" i="15"/>
  <c r="AP298" i="15"/>
  <c r="AP299" i="15"/>
  <c r="AP300" i="15"/>
  <c r="AP301" i="15"/>
  <c r="AP303" i="15"/>
  <c r="AP304" i="15"/>
  <c r="AP305" i="15"/>
  <c r="AP307" i="15"/>
  <c r="AP309" i="15"/>
  <c r="AP310" i="15"/>
  <c r="AP311" i="15"/>
  <c r="AP312" i="15"/>
  <c r="AP313" i="15"/>
  <c r="AP314" i="15"/>
  <c r="AP315" i="15"/>
  <c r="AP316" i="15"/>
  <c r="AP317" i="15"/>
  <c r="AP318" i="15"/>
  <c r="AP320" i="15"/>
  <c r="AP321" i="15"/>
  <c r="AP322" i="15"/>
  <c r="AP323" i="15"/>
  <c r="AP324" i="15"/>
  <c r="AP325" i="15"/>
  <c r="AP326" i="15"/>
  <c r="AP327" i="15"/>
  <c r="AP328" i="15"/>
  <c r="AP329" i="15"/>
  <c r="AP331" i="15"/>
  <c r="AP332" i="15"/>
  <c r="AP333" i="15"/>
  <c r="AP334" i="15"/>
  <c r="AP335" i="15"/>
  <c r="AP336" i="15"/>
  <c r="AP337" i="15"/>
  <c r="AP338" i="15"/>
  <c r="AP339" i="15"/>
  <c r="AP340" i="15"/>
  <c r="AP342" i="15"/>
  <c r="AP343" i="15"/>
  <c r="AP344" i="15"/>
  <c r="AP345" i="15"/>
  <c r="AP346" i="15"/>
  <c r="AP347" i="15"/>
  <c r="AP348" i="15"/>
  <c r="AP349" i="15"/>
  <c r="AP350" i="15"/>
  <c r="AP351" i="15"/>
  <c r="AP353" i="15"/>
  <c r="AP354" i="15"/>
  <c r="AP356" i="15"/>
  <c r="AP357" i="15"/>
  <c r="AP358" i="15"/>
  <c r="AP359" i="15"/>
  <c r="AP360" i="15"/>
  <c r="AP361" i="15"/>
  <c r="AP362" i="15"/>
  <c r="AP365" i="15"/>
  <c r="AP366" i="15"/>
  <c r="AP367" i="15"/>
  <c r="AP369" i="15"/>
  <c r="AP370" i="15"/>
  <c r="AP371" i="15"/>
  <c r="AP372" i="15"/>
  <c r="AP373" i="15"/>
  <c r="AP375" i="15"/>
  <c r="AP376" i="15"/>
  <c r="AP377" i="15"/>
  <c r="AP378" i="15"/>
  <c r="AP379" i="15"/>
  <c r="AP380" i="15"/>
  <c r="AP382" i="15"/>
  <c r="AP383" i="15"/>
  <c r="AP384" i="15"/>
  <c r="AX31" i="15"/>
  <c r="AX32" i="15"/>
  <c r="AX33" i="15"/>
  <c r="AX34" i="15"/>
  <c r="AX36" i="15"/>
  <c r="AX37" i="15"/>
  <c r="AX38" i="15"/>
  <c r="AX39" i="15"/>
  <c r="AX40" i="15"/>
  <c r="AX42" i="15"/>
  <c r="AX43" i="15"/>
  <c r="AX44" i="15"/>
  <c r="AX45" i="15"/>
  <c r="AX46" i="15"/>
  <c r="AX47" i="15"/>
  <c r="AX48" i="15"/>
  <c r="AX49" i="15"/>
  <c r="AX50" i="15"/>
  <c r="AX51" i="15"/>
  <c r="AX53" i="15"/>
  <c r="AX54" i="15"/>
  <c r="AX55" i="15"/>
  <c r="AX56" i="15"/>
  <c r="AX57" i="15"/>
  <c r="AX58" i="15"/>
  <c r="AX59" i="15"/>
  <c r="AX60" i="15"/>
  <c r="AX61" i="15"/>
  <c r="AX62" i="15"/>
  <c r="AX64" i="15"/>
  <c r="AX65" i="15"/>
  <c r="AX67" i="15"/>
  <c r="AX68" i="15"/>
  <c r="AX69" i="15"/>
  <c r="BF69" i="15"/>
  <c r="AX70" i="15"/>
  <c r="AX71" i="15"/>
  <c r="AX72" i="15"/>
  <c r="AX73" i="15"/>
  <c r="AX75" i="15"/>
  <c r="AX76" i="15"/>
  <c r="AX77" i="15"/>
  <c r="AX78" i="15"/>
  <c r="AX79" i="15"/>
  <c r="AX80" i="15"/>
  <c r="AX81" i="15"/>
  <c r="AX82" i="15"/>
  <c r="AX83" i="15"/>
  <c r="AX84" i="15"/>
  <c r="AX86" i="15"/>
  <c r="AX87" i="15"/>
  <c r="AX88" i="15"/>
  <c r="AX89" i="15"/>
  <c r="AX90" i="15"/>
  <c r="AX91" i="15"/>
  <c r="BF91" i="15"/>
  <c r="AX92" i="15"/>
  <c r="AX93" i="15"/>
  <c r="AX94" i="15"/>
  <c r="AX95" i="15"/>
  <c r="BF95" i="15"/>
  <c r="AX97" i="15"/>
  <c r="AX98" i="15"/>
  <c r="AX99" i="15"/>
  <c r="AX100" i="15"/>
  <c r="AX101" i="15"/>
  <c r="AX102" i="15"/>
  <c r="AX103" i="15"/>
  <c r="AX104" i="15"/>
  <c r="AX105" i="15"/>
  <c r="AX106" i="15"/>
  <c r="AX108" i="15"/>
  <c r="AX109" i="15"/>
  <c r="AX110" i="15"/>
  <c r="AX111" i="15"/>
  <c r="AX112" i="15"/>
  <c r="AX113" i="15"/>
  <c r="AX114" i="15"/>
  <c r="AX115" i="15"/>
  <c r="AX116" i="15"/>
  <c r="AX117" i="15"/>
  <c r="AX120" i="15"/>
  <c r="AX121" i="15"/>
  <c r="AX122" i="15"/>
  <c r="AX123" i="15"/>
  <c r="AX125" i="15"/>
  <c r="AX126" i="15"/>
  <c r="AX127" i="15"/>
  <c r="AX128" i="15"/>
  <c r="AX129" i="15"/>
  <c r="AX131" i="15"/>
  <c r="AX132" i="15"/>
  <c r="AX133" i="15"/>
  <c r="AX134" i="15"/>
  <c r="AX135" i="15"/>
  <c r="AX136" i="15"/>
  <c r="AX137" i="15"/>
  <c r="AX138" i="15"/>
  <c r="AX139" i="15"/>
  <c r="AX140" i="15"/>
  <c r="AX143" i="15"/>
  <c r="AX144" i="15"/>
  <c r="AX145" i="15"/>
  <c r="AX146" i="15"/>
  <c r="AX147" i="15"/>
  <c r="AX148" i="15"/>
  <c r="AX149" i="15"/>
  <c r="AX151" i="15"/>
  <c r="AX153" i="15"/>
  <c r="AX154" i="15"/>
  <c r="AX155" i="15"/>
  <c r="AX156" i="15"/>
  <c r="AX157" i="15"/>
  <c r="AX158" i="15"/>
  <c r="AX160" i="15"/>
  <c r="AX161" i="15"/>
  <c r="AX162" i="15"/>
  <c r="AX164" i="15"/>
  <c r="AX165" i="15"/>
  <c r="AX166" i="15"/>
  <c r="AX167" i="15"/>
  <c r="AX169" i="15"/>
  <c r="AX170" i="15"/>
  <c r="AX171" i="15"/>
  <c r="AX173" i="15"/>
  <c r="AX175" i="15"/>
  <c r="AX176" i="15"/>
  <c r="AX177" i="15"/>
  <c r="AX178" i="15"/>
  <c r="AX179" i="15"/>
  <c r="AX180" i="15"/>
  <c r="AX182" i="15"/>
  <c r="AX183" i="15"/>
  <c r="AX184" i="15"/>
  <c r="AX187" i="15"/>
  <c r="AX188" i="15"/>
  <c r="AX189" i="15"/>
  <c r="AX190" i="15"/>
  <c r="AX191" i="15"/>
  <c r="AX192" i="15"/>
  <c r="AX193" i="15"/>
  <c r="AX195" i="15"/>
  <c r="AX197" i="15"/>
  <c r="AX198" i="15"/>
  <c r="AX199" i="15"/>
  <c r="AX200" i="15"/>
  <c r="AX201" i="15"/>
  <c r="AX202" i="15"/>
  <c r="AX203" i="15"/>
  <c r="AX204" i="15"/>
  <c r="AX205" i="15"/>
  <c r="AX206" i="15"/>
  <c r="AX209" i="15"/>
  <c r="AX210" i="15"/>
  <c r="AX211" i="15"/>
  <c r="AX212" i="15"/>
  <c r="AX213" i="15"/>
  <c r="AX214" i="15"/>
  <c r="AX215" i="15"/>
  <c r="AX216" i="15"/>
  <c r="AX217" i="15"/>
  <c r="AX218" i="15"/>
  <c r="AX220" i="15"/>
  <c r="AX221" i="15"/>
  <c r="AX222" i="15"/>
  <c r="AX223" i="15"/>
  <c r="AX224" i="15"/>
  <c r="AX225" i="15"/>
  <c r="AX226" i="15"/>
  <c r="AX227" i="15"/>
  <c r="AX228" i="15"/>
  <c r="AX229" i="15"/>
  <c r="AX232" i="15"/>
  <c r="AX233" i="15"/>
  <c r="AX234" i="15"/>
  <c r="AX236" i="15"/>
  <c r="AX237" i="15"/>
  <c r="AX238" i="15"/>
  <c r="AX240" i="15"/>
  <c r="AX242" i="15"/>
  <c r="AX243" i="15"/>
  <c r="AX244" i="15"/>
  <c r="AX245" i="15"/>
  <c r="AX246" i="15"/>
  <c r="AX247" i="15"/>
  <c r="AX249" i="15"/>
  <c r="AX250" i="15"/>
  <c r="AX251" i="15"/>
  <c r="AX253" i="15"/>
  <c r="AX254" i="15"/>
  <c r="AX255" i="15"/>
  <c r="AX256" i="15"/>
  <c r="AX257" i="15"/>
  <c r="AX258" i="15"/>
  <c r="AX259" i="15"/>
  <c r="AX260" i="15"/>
  <c r="AX261" i="15"/>
  <c r="AX262" i="15"/>
  <c r="AX264" i="15"/>
  <c r="AX265" i="15"/>
  <c r="AX266" i="15"/>
  <c r="AX267" i="15"/>
  <c r="AX268" i="15"/>
  <c r="AX269" i="15"/>
  <c r="AX271" i="15"/>
  <c r="AX272" i="15"/>
  <c r="AX273" i="15"/>
  <c r="AX275" i="15"/>
  <c r="AX276" i="15"/>
  <c r="AX277" i="15"/>
  <c r="AX279" i="15"/>
  <c r="AX280" i="15"/>
  <c r="AX281" i="15"/>
  <c r="AX282" i="15"/>
  <c r="AX283" i="15"/>
  <c r="AX284" i="15"/>
  <c r="AX286" i="15"/>
  <c r="AX287" i="15"/>
  <c r="AX288" i="15"/>
  <c r="AX289" i="15"/>
  <c r="AX290" i="15"/>
  <c r="AX291" i="15"/>
  <c r="AX292" i="15"/>
  <c r="AX293" i="15"/>
  <c r="AX294" i="15"/>
  <c r="AX295" i="15"/>
  <c r="AX298" i="15"/>
  <c r="AX299" i="15"/>
  <c r="AX300" i="15"/>
  <c r="AX301" i="15"/>
  <c r="AX303" i="15"/>
  <c r="AX304" i="15"/>
  <c r="AX305" i="15"/>
  <c r="AX307" i="15"/>
  <c r="AX309" i="15"/>
  <c r="AX310" i="15"/>
  <c r="AX311" i="15"/>
  <c r="AX312" i="15"/>
  <c r="AX313" i="15"/>
  <c r="AX314" i="15"/>
  <c r="AX315" i="15"/>
  <c r="AX316" i="15"/>
  <c r="AX317" i="15"/>
  <c r="AX318" i="15"/>
  <c r="AX320" i="15"/>
  <c r="AX321" i="15"/>
  <c r="AX322" i="15"/>
  <c r="AX323" i="15"/>
  <c r="AX324" i="15"/>
  <c r="AX325" i="15"/>
  <c r="AX326" i="15"/>
  <c r="AX327" i="15"/>
  <c r="AX328" i="15"/>
  <c r="AX329" i="15"/>
  <c r="AX331" i="15"/>
  <c r="AX332" i="15"/>
  <c r="AX333" i="15"/>
  <c r="AX334" i="15"/>
  <c r="AX335" i="15"/>
  <c r="AX336" i="15"/>
  <c r="AX337" i="15"/>
  <c r="AX338" i="15"/>
  <c r="AX339" i="15"/>
  <c r="AX340" i="15"/>
  <c r="AX342" i="15"/>
  <c r="AX343" i="15"/>
  <c r="AX344" i="15"/>
  <c r="AX345" i="15"/>
  <c r="AX346" i="15"/>
  <c r="AX347" i="15"/>
  <c r="AX348" i="15"/>
  <c r="AX349" i="15"/>
  <c r="AX350" i="15"/>
  <c r="AX351" i="15"/>
  <c r="AX353" i="15"/>
  <c r="AX354" i="15"/>
  <c r="AX356" i="15"/>
  <c r="AX357" i="15"/>
  <c r="AX358" i="15"/>
  <c r="AX359" i="15"/>
  <c r="AX360" i="15"/>
  <c r="AX361" i="15"/>
  <c r="AX362" i="15"/>
  <c r="AX365" i="15"/>
  <c r="AX366" i="15"/>
  <c r="AX367" i="15"/>
  <c r="AX369" i="15"/>
  <c r="AX370" i="15"/>
  <c r="AX371" i="15"/>
  <c r="AX372" i="15"/>
  <c r="AX373" i="15"/>
  <c r="AX375" i="15"/>
  <c r="AX376" i="15"/>
  <c r="AX377" i="15"/>
  <c r="AX378" i="15"/>
  <c r="AX379" i="15"/>
  <c r="AX380" i="15"/>
  <c r="AX382" i="15"/>
  <c r="AX383" i="15"/>
  <c r="AX384" i="15"/>
  <c r="BF20" i="15"/>
  <c r="BF31" i="15"/>
  <c r="BF32" i="15"/>
  <c r="BF33" i="15"/>
  <c r="BF34" i="15"/>
  <c r="BF36" i="15"/>
  <c r="BF37" i="15"/>
  <c r="BF38" i="15"/>
  <c r="BF39" i="15"/>
  <c r="BF40" i="15"/>
  <c r="BF42" i="15"/>
  <c r="BF43" i="15"/>
  <c r="BF44" i="15"/>
  <c r="BF45" i="15"/>
  <c r="BF46" i="15"/>
  <c r="BF47" i="15"/>
  <c r="BF48" i="15"/>
  <c r="BF49" i="15"/>
  <c r="BF50" i="15"/>
  <c r="BF51" i="15"/>
  <c r="BF53" i="15"/>
  <c r="BF54" i="15"/>
  <c r="BF55" i="15"/>
  <c r="BF56" i="15"/>
  <c r="BF57" i="15"/>
  <c r="BF58" i="15"/>
  <c r="BF59" i="15"/>
  <c r="BF60" i="15"/>
  <c r="BF61" i="15"/>
  <c r="BF62" i="15"/>
  <c r="BF64" i="15"/>
  <c r="BF65" i="15"/>
  <c r="BF67" i="15"/>
  <c r="BF68" i="15"/>
  <c r="BF70" i="15"/>
  <c r="BF71" i="15"/>
  <c r="BF72" i="15"/>
  <c r="BF73" i="15"/>
  <c r="BF75" i="15"/>
  <c r="BF76" i="15"/>
  <c r="BF77" i="15"/>
  <c r="BF78" i="15"/>
  <c r="BF79" i="15"/>
  <c r="BF80" i="15"/>
  <c r="BF81" i="15"/>
  <c r="BF82" i="15"/>
  <c r="BF83" i="15"/>
  <c r="BF84" i="15"/>
  <c r="BF86" i="15"/>
  <c r="BF87" i="15"/>
  <c r="BF88" i="15"/>
  <c r="BF89" i="15"/>
  <c r="BF90" i="15"/>
  <c r="BF92" i="15"/>
  <c r="BF93" i="15"/>
  <c r="BF94" i="15"/>
  <c r="BF97" i="15"/>
  <c r="BF98" i="15"/>
  <c r="BF99" i="15"/>
  <c r="BF100" i="15"/>
  <c r="BF101" i="15"/>
  <c r="BF102" i="15"/>
  <c r="BF103" i="15"/>
  <c r="BF104" i="15"/>
  <c r="BF105" i="15"/>
  <c r="BF106" i="15"/>
  <c r="BF108" i="15"/>
  <c r="BF109" i="15"/>
  <c r="BF110" i="15"/>
  <c r="BF111" i="15"/>
  <c r="BF112" i="15"/>
  <c r="BF113" i="15"/>
  <c r="BF114" i="15"/>
  <c r="BF115" i="15"/>
  <c r="BF116" i="15"/>
  <c r="BF117" i="15"/>
  <c r="BF120" i="15"/>
  <c r="BF121" i="15"/>
  <c r="BF122" i="15"/>
  <c r="BF123" i="15"/>
  <c r="BF125" i="15"/>
  <c r="BF126" i="15"/>
  <c r="BF127" i="15"/>
  <c r="BF128" i="15"/>
  <c r="BF129" i="15"/>
  <c r="BF131" i="15"/>
  <c r="BF132" i="15"/>
  <c r="BF133" i="15"/>
  <c r="BF134" i="15"/>
  <c r="BF135" i="15"/>
  <c r="BF136" i="15"/>
  <c r="BF137" i="15"/>
  <c r="BF138" i="15"/>
  <c r="BF139" i="15"/>
  <c r="BF140" i="15"/>
  <c r="BF143" i="15"/>
  <c r="BF144" i="15"/>
  <c r="BF145" i="15"/>
  <c r="BF146" i="15"/>
  <c r="BF147" i="15"/>
  <c r="BF148" i="15"/>
  <c r="BF149" i="15"/>
  <c r="BF151" i="15"/>
  <c r="BF153" i="15"/>
  <c r="BF154" i="15"/>
  <c r="BF155" i="15"/>
  <c r="BF156" i="15"/>
  <c r="BF157" i="15"/>
  <c r="BF158" i="15"/>
  <c r="BF160" i="15"/>
  <c r="BF161" i="15"/>
  <c r="BF162" i="15"/>
  <c r="BF164" i="15"/>
  <c r="BF165" i="15"/>
  <c r="BF166" i="15"/>
  <c r="BF167" i="15"/>
  <c r="BF169" i="15"/>
  <c r="BF170" i="15"/>
  <c r="BF171" i="15"/>
  <c r="BF173" i="15"/>
  <c r="BF175" i="15"/>
  <c r="BF176" i="15"/>
  <c r="BF177" i="15"/>
  <c r="BF178" i="15"/>
  <c r="BF179" i="15"/>
  <c r="BF180" i="15"/>
  <c r="BF182" i="15"/>
  <c r="BF183" i="15"/>
  <c r="BF184" i="15"/>
  <c r="BF187" i="15"/>
  <c r="BF188" i="15"/>
  <c r="BF189" i="15"/>
  <c r="BF190" i="15"/>
  <c r="BF191" i="15"/>
  <c r="BF192" i="15"/>
  <c r="BF193" i="15"/>
  <c r="BF195" i="15"/>
  <c r="BF197" i="15"/>
  <c r="BF198" i="15"/>
  <c r="BF199" i="15"/>
  <c r="BF200" i="15"/>
  <c r="BF201" i="15"/>
  <c r="BF202" i="15"/>
  <c r="BF203" i="15"/>
  <c r="BF204" i="15"/>
  <c r="BF205" i="15"/>
  <c r="BF206" i="15"/>
  <c r="BF209" i="15"/>
  <c r="BF210" i="15"/>
  <c r="BF211" i="15"/>
  <c r="BF212" i="15"/>
  <c r="BF213" i="15"/>
  <c r="BF214" i="15"/>
  <c r="BF215" i="15"/>
  <c r="BF216" i="15"/>
  <c r="BF217" i="15"/>
  <c r="BF218" i="15"/>
  <c r="BF220" i="15"/>
  <c r="BF221" i="15"/>
  <c r="BF222" i="15"/>
  <c r="BF223" i="15"/>
  <c r="BF224" i="15"/>
  <c r="BF225" i="15"/>
  <c r="BF226" i="15"/>
  <c r="BF227" i="15"/>
  <c r="BF228" i="15"/>
  <c r="BF229" i="15"/>
  <c r="BF232" i="15"/>
  <c r="BF233" i="15"/>
  <c r="BF234" i="15"/>
  <c r="BF236" i="15"/>
  <c r="BF237" i="15"/>
  <c r="H237" i="15"/>
  <c r="BF238" i="15"/>
  <c r="BF240" i="15"/>
  <c r="BF242" i="15"/>
  <c r="BF243" i="15"/>
  <c r="BF244" i="15"/>
  <c r="BF245" i="15"/>
  <c r="BF246" i="15"/>
  <c r="BF247" i="15"/>
  <c r="BF249" i="15"/>
  <c r="BF250" i="15"/>
  <c r="BF251" i="15"/>
  <c r="BF253" i="15"/>
  <c r="BF254" i="15"/>
  <c r="BF255" i="15"/>
  <c r="BF256" i="15"/>
  <c r="BF257" i="15"/>
  <c r="BF258" i="15"/>
  <c r="BF259" i="15"/>
  <c r="BF260" i="15"/>
  <c r="BF261" i="15"/>
  <c r="BF262" i="15"/>
  <c r="BF264" i="15"/>
  <c r="BF265" i="15"/>
  <c r="BF266" i="15"/>
  <c r="BF267" i="15"/>
  <c r="BF268" i="15"/>
  <c r="BF269" i="15"/>
  <c r="BF271" i="15"/>
  <c r="BF272" i="15"/>
  <c r="BF273" i="15"/>
  <c r="BF275" i="15"/>
  <c r="BF276" i="15"/>
  <c r="BF277" i="15"/>
  <c r="BF279" i="15"/>
  <c r="BF280" i="15"/>
  <c r="BF281" i="15"/>
  <c r="BF282" i="15"/>
  <c r="BF283" i="15"/>
  <c r="BF284" i="15"/>
  <c r="BF286" i="15"/>
  <c r="BF287" i="15"/>
  <c r="BF288" i="15"/>
  <c r="BF289" i="15"/>
  <c r="BF290" i="15"/>
  <c r="BF291" i="15"/>
  <c r="BF292" i="15"/>
  <c r="BF293" i="15"/>
  <c r="BF294" i="15"/>
  <c r="BF295" i="15"/>
  <c r="BF298" i="15"/>
  <c r="BF299" i="15"/>
  <c r="BF300" i="15"/>
  <c r="BF301" i="15"/>
  <c r="BF303" i="15"/>
  <c r="BF304" i="15"/>
  <c r="BF305" i="15"/>
  <c r="BF307" i="15"/>
  <c r="BF309" i="15"/>
  <c r="BF310" i="15"/>
  <c r="BF311" i="15"/>
  <c r="BF312" i="15"/>
  <c r="BF313" i="15"/>
  <c r="BF314" i="15"/>
  <c r="BF315" i="15"/>
  <c r="BF316" i="15"/>
  <c r="BF317" i="15"/>
  <c r="BF318" i="15"/>
  <c r="BF320" i="15"/>
  <c r="BF321" i="15"/>
  <c r="BF322" i="15"/>
  <c r="BF323" i="15"/>
  <c r="BF324" i="15"/>
  <c r="BF325" i="15"/>
  <c r="BF326" i="15"/>
  <c r="BF327" i="15"/>
  <c r="BF328" i="15"/>
  <c r="BF329" i="15"/>
  <c r="BF331" i="15"/>
  <c r="BF332" i="15"/>
  <c r="BF333" i="15"/>
  <c r="BF334" i="15"/>
  <c r="BF335" i="15"/>
  <c r="BF336" i="15"/>
  <c r="BF337" i="15"/>
  <c r="BF338" i="15"/>
  <c r="BF339" i="15"/>
  <c r="BF340" i="15"/>
  <c r="BF342" i="15"/>
  <c r="BF343" i="15"/>
  <c r="BF344" i="15"/>
  <c r="BF345" i="15"/>
  <c r="BF346" i="15"/>
  <c r="BF347" i="15"/>
  <c r="BF348" i="15"/>
  <c r="BF349" i="15"/>
  <c r="BF350" i="15"/>
  <c r="BF351" i="15"/>
  <c r="BF353" i="15"/>
  <c r="BF354" i="15"/>
  <c r="BF356" i="15"/>
  <c r="BF357" i="15"/>
  <c r="BF358" i="15"/>
  <c r="BF359" i="15"/>
  <c r="BF360" i="15"/>
  <c r="BF361" i="15"/>
  <c r="BF362" i="15"/>
  <c r="BF365" i="15"/>
  <c r="BF366" i="15"/>
  <c r="BF367" i="15"/>
  <c r="BF369" i="15"/>
  <c r="BF370" i="15"/>
  <c r="BF371" i="15"/>
  <c r="BF372" i="15"/>
  <c r="BF373" i="15"/>
  <c r="BF375" i="15"/>
  <c r="BF376" i="15"/>
  <c r="BF377" i="15"/>
  <c r="BF378" i="15"/>
  <c r="BF379" i="15"/>
  <c r="BF380" i="15"/>
  <c r="BF382" i="15"/>
  <c r="BF383" i="15"/>
  <c r="BF384" i="15"/>
  <c r="R439" i="15"/>
  <c r="Q430" i="15"/>
  <c r="Q419" i="15"/>
  <c r="Q408" i="15"/>
  <c r="Q397" i="15"/>
  <c r="Q386" i="15"/>
  <c r="G73" i="17"/>
  <c r="G72" i="17"/>
  <c r="G71" i="17"/>
  <c r="G70" i="17"/>
  <c r="G69" i="17"/>
  <c r="Y297" i="15"/>
  <c r="Y308" i="15"/>
  <c r="Y319" i="15"/>
  <c r="Y330" i="15"/>
  <c r="Y341" i="15"/>
  <c r="Y352" i="15"/>
  <c r="Y363" i="15"/>
  <c r="Y374" i="15"/>
  <c r="Y23" i="7"/>
  <c r="Y24" i="7"/>
  <c r="Y25" i="7"/>
  <c r="Y26" i="7"/>
  <c r="Y27" i="7"/>
  <c r="Y28" i="7"/>
  <c r="Y29" i="7"/>
  <c r="Y30" i="7"/>
  <c r="Y31" i="7"/>
  <c r="Y32" i="7"/>
  <c r="C10" i="16"/>
  <c r="B47" i="6" s="1"/>
  <c r="D22" i="7" s="1"/>
  <c r="E15" i="17"/>
  <c r="E14" i="17"/>
  <c r="E13" i="17"/>
  <c r="Z26" i="15"/>
  <c r="Z27" i="15"/>
  <c r="Z28" i="15"/>
  <c r="H19" i="15"/>
  <c r="H20" i="15"/>
  <c r="U20" i="15" s="1"/>
  <c r="H23" i="15"/>
  <c r="H24" i="15"/>
  <c r="H25" i="15"/>
  <c r="H26" i="15"/>
  <c r="L26" i="15" s="1"/>
  <c r="H27" i="15"/>
  <c r="L27" i="15" s="1"/>
  <c r="H28" i="15"/>
  <c r="H112" i="15"/>
  <c r="AC19" i="15"/>
  <c r="AC20" i="15"/>
  <c r="AC21" i="15"/>
  <c r="AC22" i="15"/>
  <c r="AC23" i="15"/>
  <c r="AC24" i="15"/>
  <c r="AC25" i="15"/>
  <c r="AC26" i="15"/>
  <c r="AC27" i="15"/>
  <c r="AC28" i="15"/>
  <c r="AP19" i="15"/>
  <c r="AP20" i="15"/>
  <c r="AP21" i="15"/>
  <c r="AP22" i="15"/>
  <c r="AP23" i="15"/>
  <c r="AP24" i="15"/>
  <c r="AP25" i="15"/>
  <c r="AP26" i="15"/>
  <c r="AP27" i="15"/>
  <c r="AP28" i="15"/>
  <c r="AS19" i="15"/>
  <c r="AS20" i="15"/>
  <c r="AS21" i="15"/>
  <c r="AS22" i="15"/>
  <c r="AS23" i="15"/>
  <c r="AS24" i="15"/>
  <c r="AS25" i="15"/>
  <c r="AS26" i="15"/>
  <c r="AS27" i="15"/>
  <c r="AS28" i="15"/>
  <c r="AX19" i="15"/>
  <c r="AX20" i="15"/>
  <c r="AX21" i="15"/>
  <c r="AX22" i="15"/>
  <c r="AX23" i="15"/>
  <c r="AX24" i="15"/>
  <c r="AX25" i="15"/>
  <c r="AX26" i="15"/>
  <c r="AX27" i="15"/>
  <c r="AX28" i="15"/>
  <c r="BA19" i="15"/>
  <c r="BA20" i="15"/>
  <c r="BA21" i="15"/>
  <c r="BA22" i="15"/>
  <c r="BA23" i="15"/>
  <c r="BA24" i="15"/>
  <c r="BA25" i="15"/>
  <c r="BA26" i="15"/>
  <c r="BA27" i="15"/>
  <c r="BA28" i="15"/>
  <c r="BF21" i="15"/>
  <c r="BF22" i="15"/>
  <c r="BF23" i="15"/>
  <c r="BF24" i="15"/>
  <c r="BF25" i="15"/>
  <c r="BF26" i="15"/>
  <c r="BF27" i="15"/>
  <c r="BF28" i="15"/>
  <c r="BI22" i="15"/>
  <c r="BI23" i="15"/>
  <c r="BI24" i="15"/>
  <c r="BI25" i="15"/>
  <c r="BI26" i="15"/>
  <c r="BI27" i="15"/>
  <c r="BI28" i="15"/>
  <c r="M20" i="15"/>
  <c r="M21" i="15"/>
  <c r="M22" i="15"/>
  <c r="M23" i="15"/>
  <c r="M24" i="15"/>
  <c r="P24" i="15" s="1"/>
  <c r="M25" i="15"/>
  <c r="M26" i="15"/>
  <c r="M27" i="15"/>
  <c r="R27" i="15" s="1"/>
  <c r="M28" i="15"/>
  <c r="O18" i="15"/>
  <c r="O17" i="15" s="1"/>
  <c r="Q18" i="15"/>
  <c r="Q17" i="15" s="1"/>
  <c r="K18" i="15"/>
  <c r="K17" i="15" s="1"/>
  <c r="F50" i="17"/>
  <c r="Y50" i="17" s="1"/>
  <c r="F32" i="17"/>
  <c r="Y32" i="17" s="1"/>
  <c r="D63" i="17"/>
  <c r="D64" i="17"/>
  <c r="D55" i="17"/>
  <c r="D56" i="17"/>
  <c r="D58" i="17"/>
  <c r="D51" i="17"/>
  <c r="D46" i="17"/>
  <c r="D39" i="17"/>
  <c r="E12" i="17"/>
  <c r="H31" i="15"/>
  <c r="H32" i="15"/>
  <c r="H33" i="15"/>
  <c r="H34" i="15"/>
  <c r="H35" i="15"/>
  <c r="H36" i="15"/>
  <c r="H37" i="15"/>
  <c r="H38" i="15"/>
  <c r="H39" i="15"/>
  <c r="H40" i="15"/>
  <c r="H42" i="15"/>
  <c r="H43" i="15"/>
  <c r="H44" i="15"/>
  <c r="H45" i="15"/>
  <c r="H46" i="15"/>
  <c r="H47" i="15"/>
  <c r="H48" i="15"/>
  <c r="H49" i="15"/>
  <c r="H50" i="15"/>
  <c r="U50" i="15" s="1"/>
  <c r="H51" i="15"/>
  <c r="H53" i="15"/>
  <c r="H55" i="15"/>
  <c r="H56" i="15"/>
  <c r="H57" i="15"/>
  <c r="H58" i="15"/>
  <c r="H59" i="15"/>
  <c r="H60" i="15"/>
  <c r="U60" i="15" s="1"/>
  <c r="H61" i="15"/>
  <c r="H62" i="15"/>
  <c r="H64" i="15"/>
  <c r="H66" i="15"/>
  <c r="H67" i="15"/>
  <c r="H68" i="15"/>
  <c r="H69" i="15"/>
  <c r="H70" i="15"/>
  <c r="H71" i="15"/>
  <c r="H72" i="15"/>
  <c r="H73" i="15"/>
  <c r="H75" i="15"/>
  <c r="H76" i="15"/>
  <c r="H77" i="15"/>
  <c r="U77" i="15" s="1"/>
  <c r="H78" i="15"/>
  <c r="H79" i="15"/>
  <c r="H80" i="15"/>
  <c r="H81" i="15"/>
  <c r="H83" i="15"/>
  <c r="H84" i="15"/>
  <c r="H86" i="15"/>
  <c r="N86" i="15" s="1"/>
  <c r="H87" i="15"/>
  <c r="H88" i="15"/>
  <c r="H89" i="15"/>
  <c r="H90" i="15"/>
  <c r="H91" i="15"/>
  <c r="H92" i="15"/>
  <c r="H93" i="15"/>
  <c r="U93" i="15" s="1"/>
  <c r="H94" i="15"/>
  <c r="H95" i="15"/>
  <c r="H97" i="15"/>
  <c r="H98" i="15"/>
  <c r="H99" i="15"/>
  <c r="H100" i="15"/>
  <c r="H101" i="15"/>
  <c r="H102" i="15"/>
  <c r="H103" i="15"/>
  <c r="U103" i="15" s="1"/>
  <c r="H104" i="15"/>
  <c r="H105" i="15"/>
  <c r="H106" i="15"/>
  <c r="H108" i="15"/>
  <c r="H109" i="15"/>
  <c r="H110" i="15"/>
  <c r="H111" i="15"/>
  <c r="H113" i="15"/>
  <c r="H114" i="15"/>
  <c r="H115" i="15"/>
  <c r="H116" i="15"/>
  <c r="H117" i="15"/>
  <c r="H120" i="15"/>
  <c r="H121" i="15"/>
  <c r="H122" i="15"/>
  <c r="H123" i="15"/>
  <c r="H124" i="15"/>
  <c r="H125" i="15"/>
  <c r="H126" i="15"/>
  <c r="T126" i="15" s="1"/>
  <c r="H127" i="15"/>
  <c r="H128" i="15"/>
  <c r="H129" i="15"/>
  <c r="H142" i="15"/>
  <c r="T142" i="15" s="1"/>
  <c r="H143" i="15"/>
  <c r="L143" i="15" s="1"/>
  <c r="H144" i="15"/>
  <c r="H145" i="15"/>
  <c r="H146" i="15"/>
  <c r="H147" i="15"/>
  <c r="H148" i="15"/>
  <c r="H150" i="15"/>
  <c r="H151" i="15"/>
  <c r="H131" i="15"/>
  <c r="H132" i="15"/>
  <c r="H133" i="15"/>
  <c r="L133" i="15" s="1"/>
  <c r="H134" i="15"/>
  <c r="H135" i="15"/>
  <c r="H136" i="15"/>
  <c r="H137" i="15"/>
  <c r="H138" i="15"/>
  <c r="H139" i="15"/>
  <c r="H140" i="15"/>
  <c r="H153" i="15"/>
  <c r="H154" i="15"/>
  <c r="H155" i="15"/>
  <c r="H156" i="15"/>
  <c r="H157" i="15"/>
  <c r="H158" i="15"/>
  <c r="H159" i="15"/>
  <c r="H160" i="15"/>
  <c r="H161" i="15"/>
  <c r="L161" i="15" s="1"/>
  <c r="H164" i="15"/>
  <c r="H165" i="15"/>
  <c r="H166" i="15"/>
  <c r="H167" i="15"/>
  <c r="H168" i="15"/>
  <c r="H169" i="15"/>
  <c r="H170" i="15"/>
  <c r="H171" i="15"/>
  <c r="H172" i="15"/>
  <c r="H173" i="15"/>
  <c r="H175" i="15"/>
  <c r="H176" i="15"/>
  <c r="H177" i="15"/>
  <c r="H178" i="15"/>
  <c r="H179" i="15"/>
  <c r="H180" i="15"/>
  <c r="H181" i="15"/>
  <c r="H182" i="15"/>
  <c r="H183" i="15"/>
  <c r="H184" i="15"/>
  <c r="H186" i="15"/>
  <c r="H187" i="15"/>
  <c r="H188" i="15"/>
  <c r="U189" i="15"/>
  <c r="H190" i="15"/>
  <c r="H191" i="15"/>
  <c r="H192" i="15"/>
  <c r="H193" i="15"/>
  <c r="H194" i="15"/>
  <c r="H195" i="15"/>
  <c r="H197" i="15"/>
  <c r="H198" i="15"/>
  <c r="T198" i="15" s="1"/>
  <c r="H199" i="15"/>
  <c r="H200" i="15"/>
  <c r="H201" i="15"/>
  <c r="H202" i="15"/>
  <c r="H203" i="15"/>
  <c r="H204" i="15"/>
  <c r="H205" i="15"/>
  <c r="H206" i="15"/>
  <c r="L206" i="15" s="1"/>
  <c r="H209" i="15"/>
  <c r="H210" i="15"/>
  <c r="H211" i="15"/>
  <c r="H212" i="15"/>
  <c r="H213" i="15"/>
  <c r="H214" i="15"/>
  <c r="H215" i="15"/>
  <c r="H216" i="15"/>
  <c r="T216" i="15" s="1"/>
  <c r="H217" i="15"/>
  <c r="H218" i="15"/>
  <c r="H220" i="15"/>
  <c r="H221" i="15"/>
  <c r="H222" i="15"/>
  <c r="L222" i="15" s="1"/>
  <c r="H223" i="15"/>
  <c r="H224" i="15"/>
  <c r="H225" i="15"/>
  <c r="U225" i="15" s="1"/>
  <c r="H226" i="15"/>
  <c r="H227" i="15"/>
  <c r="H228" i="15"/>
  <c r="H229" i="15"/>
  <c r="H231" i="15"/>
  <c r="H232" i="15"/>
  <c r="H233" i="15"/>
  <c r="H234" i="15"/>
  <c r="N234" i="15" s="1"/>
  <c r="H235" i="15"/>
  <c r="H236" i="15"/>
  <c r="N236" i="15" s="1"/>
  <c r="H238" i="15"/>
  <c r="H239" i="15"/>
  <c r="H240" i="15"/>
  <c r="H242" i="15"/>
  <c r="L242" i="15" s="1"/>
  <c r="H243" i="15"/>
  <c r="H244" i="15"/>
  <c r="H245" i="15"/>
  <c r="H246" i="15"/>
  <c r="H247" i="15"/>
  <c r="H248" i="15"/>
  <c r="H249" i="15"/>
  <c r="H250" i="15"/>
  <c r="U250" i="15" s="1"/>
  <c r="H251" i="15"/>
  <c r="H253" i="15"/>
  <c r="H254" i="15"/>
  <c r="H255" i="15"/>
  <c r="H256" i="15"/>
  <c r="H257" i="15"/>
  <c r="H258" i="15"/>
  <c r="H259" i="15"/>
  <c r="U259" i="15" s="1"/>
  <c r="H260" i="15"/>
  <c r="H261" i="15"/>
  <c r="H262" i="15"/>
  <c r="H264" i="15"/>
  <c r="H265" i="15"/>
  <c r="H266" i="15"/>
  <c r="H267" i="15"/>
  <c r="H268" i="15"/>
  <c r="L268" i="15" s="1"/>
  <c r="H269" i="15"/>
  <c r="H271" i="15"/>
  <c r="H272" i="15"/>
  <c r="H273" i="15"/>
  <c r="H275" i="15"/>
  <c r="H276" i="15"/>
  <c r="H277" i="15"/>
  <c r="H279" i="15"/>
  <c r="H280" i="15"/>
  <c r="H281" i="15"/>
  <c r="BU281" i="15" s="1"/>
  <c r="H282" i="15"/>
  <c r="H283" i="15"/>
  <c r="H284" i="15"/>
  <c r="H286" i="15"/>
  <c r="H287" i="15"/>
  <c r="H288" i="15"/>
  <c r="H289" i="15"/>
  <c r="H290" i="15"/>
  <c r="H291" i="15"/>
  <c r="N291" i="15" s="1"/>
  <c r="H292" i="15"/>
  <c r="H293" i="15"/>
  <c r="H294" i="15"/>
  <c r="H295" i="15"/>
  <c r="H375" i="15"/>
  <c r="T375" i="15" s="1"/>
  <c r="H376" i="15"/>
  <c r="H377" i="15"/>
  <c r="N377" i="15" s="1"/>
  <c r="H378" i="15"/>
  <c r="H379" i="15"/>
  <c r="H380" i="15"/>
  <c r="H381" i="15"/>
  <c r="H382" i="15"/>
  <c r="H383" i="15"/>
  <c r="U383" i="15" s="1"/>
  <c r="H384" i="15"/>
  <c r="L384" i="15" s="1"/>
  <c r="H298" i="15"/>
  <c r="U298" i="15" s="1"/>
  <c r="H299" i="15"/>
  <c r="BU299" i="15" s="1"/>
  <c r="H300" i="15"/>
  <c r="L300" i="15" s="1"/>
  <c r="H301" i="15"/>
  <c r="H303" i="15"/>
  <c r="H304" i="15"/>
  <c r="H305" i="15"/>
  <c r="L305" i="15" s="1"/>
  <c r="H307" i="15"/>
  <c r="H309" i="15"/>
  <c r="H311" i="15"/>
  <c r="H312" i="15"/>
  <c r="H313" i="15"/>
  <c r="H314" i="15"/>
  <c r="H315" i="15"/>
  <c r="H316" i="15"/>
  <c r="H317" i="15"/>
  <c r="H318" i="15"/>
  <c r="H320" i="15"/>
  <c r="H321" i="15"/>
  <c r="H322" i="15"/>
  <c r="H323" i="15"/>
  <c r="H324" i="15"/>
  <c r="H325" i="15"/>
  <c r="H326" i="15"/>
  <c r="H327" i="15"/>
  <c r="H328" i="15"/>
  <c r="H329" i="15"/>
  <c r="H331" i="15"/>
  <c r="H332" i="15"/>
  <c r="H333" i="15"/>
  <c r="H334" i="15"/>
  <c r="H335" i="15"/>
  <c r="H336" i="15"/>
  <c r="U336" i="15" s="1"/>
  <c r="H337" i="15"/>
  <c r="H338" i="15"/>
  <c r="H339" i="15"/>
  <c r="H340" i="15"/>
  <c r="H342" i="15"/>
  <c r="H343" i="15"/>
  <c r="H344" i="15"/>
  <c r="H345" i="15"/>
  <c r="H346" i="15"/>
  <c r="H347" i="15"/>
  <c r="H348" i="15"/>
  <c r="H349" i="15"/>
  <c r="H350" i="15"/>
  <c r="H351" i="15"/>
  <c r="H353" i="15"/>
  <c r="H356" i="15"/>
  <c r="H357" i="15"/>
  <c r="H358" i="15"/>
  <c r="H359" i="15"/>
  <c r="H360" i="15"/>
  <c r="H361" i="15"/>
  <c r="H362" i="15"/>
  <c r="H365" i="15"/>
  <c r="H366" i="15"/>
  <c r="H367" i="15"/>
  <c r="U367" i="15" s="1"/>
  <c r="H369" i="15"/>
  <c r="H370" i="15"/>
  <c r="H372" i="15"/>
  <c r="H373" i="15"/>
  <c r="AB18" i="15"/>
  <c r="AB17" i="15" s="1"/>
  <c r="P381" i="15"/>
  <c r="R377" i="15"/>
  <c r="BH374" i="15"/>
  <c r="BG374" i="15"/>
  <c r="BE374" i="15"/>
  <c r="BD374" i="15"/>
  <c r="BC374" i="15"/>
  <c r="AZ374" i="15"/>
  <c r="AY374" i="15"/>
  <c r="AW374" i="15"/>
  <c r="AV374" i="15"/>
  <c r="AU374" i="15"/>
  <c r="AR374" i="15"/>
  <c r="AQ374" i="15"/>
  <c r="AO374" i="15"/>
  <c r="AN374" i="15"/>
  <c r="AM374" i="15"/>
  <c r="AB374" i="15"/>
  <c r="AA374" i="15"/>
  <c r="X374" i="15"/>
  <c r="W374" i="15"/>
  <c r="O374" i="15"/>
  <c r="Q374" i="15"/>
  <c r="P295" i="15"/>
  <c r="BH285" i="15"/>
  <c r="BG285" i="15"/>
  <c r="BE285" i="15"/>
  <c r="BD285" i="15"/>
  <c r="BC285" i="15"/>
  <c r="AZ285" i="15"/>
  <c r="AY285" i="15"/>
  <c r="AW285" i="15"/>
  <c r="AV285" i="15"/>
  <c r="AU285" i="15"/>
  <c r="AR285" i="15"/>
  <c r="AQ285" i="15"/>
  <c r="AO285" i="15"/>
  <c r="AN285" i="15"/>
  <c r="AM285" i="15"/>
  <c r="AB285" i="15"/>
  <c r="AA285" i="15"/>
  <c r="Y285" i="15"/>
  <c r="X285" i="15"/>
  <c r="W285" i="15"/>
  <c r="O285" i="15"/>
  <c r="Q285" i="15"/>
  <c r="BH196" i="15"/>
  <c r="BG196" i="15"/>
  <c r="BE196" i="15"/>
  <c r="BD196" i="15"/>
  <c r="BC196" i="15"/>
  <c r="AZ196" i="15"/>
  <c r="AY196" i="15"/>
  <c r="AW196" i="15"/>
  <c r="AV196" i="15"/>
  <c r="AU196" i="15"/>
  <c r="AR196" i="15"/>
  <c r="AQ196" i="15"/>
  <c r="AO196" i="15"/>
  <c r="AN196" i="15"/>
  <c r="AM196" i="15"/>
  <c r="AB196" i="15"/>
  <c r="AA196" i="15"/>
  <c r="Y196" i="15"/>
  <c r="X196" i="15"/>
  <c r="W196" i="15"/>
  <c r="O196" i="15"/>
  <c r="Q196" i="15"/>
  <c r="Q308" i="15"/>
  <c r="Q297" i="15"/>
  <c r="Q319" i="15"/>
  <c r="Q330" i="15"/>
  <c r="Q341" i="15"/>
  <c r="Q352" i="15"/>
  <c r="Q363" i="15"/>
  <c r="O308" i="15"/>
  <c r="O297" i="15"/>
  <c r="O319" i="15"/>
  <c r="O330" i="15"/>
  <c r="O341" i="15"/>
  <c r="O352" i="15"/>
  <c r="O363" i="15"/>
  <c r="O274" i="15"/>
  <c r="O208" i="15"/>
  <c r="O219" i="15"/>
  <c r="O230" i="15"/>
  <c r="O241" i="15"/>
  <c r="O252" i="15"/>
  <c r="O263" i="15"/>
  <c r="Q274" i="15"/>
  <c r="O119" i="15"/>
  <c r="O130" i="15"/>
  <c r="O141" i="15"/>
  <c r="O152" i="15"/>
  <c r="O163" i="15"/>
  <c r="O174" i="15"/>
  <c r="O185" i="15"/>
  <c r="Q30" i="15"/>
  <c r="Q41" i="15"/>
  <c r="Q107" i="15"/>
  <c r="Q52" i="15"/>
  <c r="Q63" i="15"/>
  <c r="Q74" i="15"/>
  <c r="Q85" i="15"/>
  <c r="Q96" i="15"/>
  <c r="O30" i="15"/>
  <c r="O41" i="15"/>
  <c r="O107" i="15"/>
  <c r="O52" i="15"/>
  <c r="O63" i="15"/>
  <c r="O74" i="15"/>
  <c r="O85" i="15"/>
  <c r="O96" i="15"/>
  <c r="X308" i="15"/>
  <c r="X297" i="15"/>
  <c r="X319" i="15"/>
  <c r="X330" i="15"/>
  <c r="X341" i="15"/>
  <c r="X352" i="15"/>
  <c r="X363" i="15"/>
  <c r="X274" i="15"/>
  <c r="X208" i="15"/>
  <c r="X219" i="15"/>
  <c r="X230" i="15"/>
  <c r="X241" i="15"/>
  <c r="X252" i="15"/>
  <c r="X263" i="15"/>
  <c r="P373" i="15"/>
  <c r="R372" i="15"/>
  <c r="P365" i="15"/>
  <c r="BH363" i="15"/>
  <c r="BG363" i="15"/>
  <c r="BE363" i="15"/>
  <c r="BD363" i="15"/>
  <c r="BC363" i="15"/>
  <c r="AZ363" i="15"/>
  <c r="AZ297" i="15"/>
  <c r="AZ308" i="15"/>
  <c r="AZ319" i="15"/>
  <c r="AZ330" i="15"/>
  <c r="AZ341" i="15"/>
  <c r="AZ352" i="15"/>
  <c r="AY363" i="15"/>
  <c r="AW363" i="15"/>
  <c r="AV363" i="15"/>
  <c r="AU363" i="15"/>
  <c r="AR363" i="15"/>
  <c r="AQ363" i="15"/>
  <c r="AO363" i="15"/>
  <c r="AN363" i="15"/>
  <c r="AN297" i="15"/>
  <c r="AN308" i="15"/>
  <c r="AN319" i="15"/>
  <c r="AN330" i="15"/>
  <c r="AN341" i="15"/>
  <c r="AN352" i="15"/>
  <c r="AM363" i="15"/>
  <c r="AB363" i="15"/>
  <c r="AA363" i="15"/>
  <c r="W363" i="15"/>
  <c r="R360" i="15"/>
  <c r="P356" i="15"/>
  <c r="BH352" i="15"/>
  <c r="BG352" i="15"/>
  <c r="BE352" i="15"/>
  <c r="BD352" i="15"/>
  <c r="BC352" i="15"/>
  <c r="AY352" i="15"/>
  <c r="AW352" i="15"/>
  <c r="AV352" i="15"/>
  <c r="AU352" i="15"/>
  <c r="AR352" i="15"/>
  <c r="AQ352" i="15"/>
  <c r="AO352" i="15"/>
  <c r="AM352" i="15"/>
  <c r="AB352" i="15"/>
  <c r="AA352" i="15"/>
  <c r="W352" i="15"/>
  <c r="P348" i="15"/>
  <c r="P345" i="15"/>
  <c r="BH341" i="15"/>
  <c r="BG341" i="15"/>
  <c r="BE341" i="15"/>
  <c r="BD341" i="15"/>
  <c r="BC341" i="15"/>
  <c r="AY341" i="15"/>
  <c r="AW341" i="15"/>
  <c r="AV341" i="15"/>
  <c r="AU341" i="15"/>
  <c r="AR341" i="15"/>
  <c r="AQ341" i="15"/>
  <c r="AO341" i="15"/>
  <c r="AM341" i="15"/>
  <c r="AB341" i="15"/>
  <c r="AA341" i="15"/>
  <c r="W341" i="15"/>
  <c r="BH330" i="15"/>
  <c r="BG330" i="15"/>
  <c r="BE330" i="15"/>
  <c r="BD330" i="15"/>
  <c r="BC330" i="15"/>
  <c r="AY330" i="15"/>
  <c r="AW330" i="15"/>
  <c r="AV330" i="15"/>
  <c r="AU330" i="15"/>
  <c r="AR330" i="15"/>
  <c r="AQ330" i="15"/>
  <c r="AO330" i="15"/>
  <c r="AM330" i="15"/>
  <c r="AB330" i="15"/>
  <c r="AA330" i="15"/>
  <c r="W330" i="15"/>
  <c r="P324" i="15"/>
  <c r="BH319" i="15"/>
  <c r="BG319" i="15"/>
  <c r="BE319" i="15"/>
  <c r="BD319" i="15"/>
  <c r="BC319" i="15"/>
  <c r="AY319" i="15"/>
  <c r="AW319" i="15"/>
  <c r="AV319" i="15"/>
  <c r="AU319" i="15"/>
  <c r="AR319" i="15"/>
  <c r="AQ319" i="15"/>
  <c r="AO319" i="15"/>
  <c r="AM319" i="15"/>
  <c r="AB319" i="15"/>
  <c r="AA319" i="15"/>
  <c r="W319" i="15"/>
  <c r="P318" i="15"/>
  <c r="L313" i="15"/>
  <c r="P310" i="15"/>
  <c r="BH308" i="15"/>
  <c r="BG308" i="15"/>
  <c r="BE308" i="15"/>
  <c r="BD308" i="15"/>
  <c r="BC308" i="15"/>
  <c r="AY308" i="15"/>
  <c r="AW308" i="15"/>
  <c r="AV308" i="15"/>
  <c r="AU308" i="15"/>
  <c r="AR308" i="15"/>
  <c r="AQ308" i="15"/>
  <c r="AO308" i="15"/>
  <c r="AM308" i="15"/>
  <c r="AB308" i="15"/>
  <c r="AB297" i="15"/>
  <c r="AA308" i="15"/>
  <c r="W308" i="15"/>
  <c r="R302" i="15"/>
  <c r="R301" i="15"/>
  <c r="BH297" i="15"/>
  <c r="BG297" i="15"/>
  <c r="BE297" i="15"/>
  <c r="BD297" i="15"/>
  <c r="BC297" i="15"/>
  <c r="AY297" i="15"/>
  <c r="AW297" i="15"/>
  <c r="AV297" i="15"/>
  <c r="AU297" i="15"/>
  <c r="AR297" i="15"/>
  <c r="AQ297" i="15"/>
  <c r="AO297" i="15"/>
  <c r="AM297" i="15"/>
  <c r="AA297" i="15"/>
  <c r="W297" i="15"/>
  <c r="R279" i="15"/>
  <c r="R278" i="15"/>
  <c r="P278" i="15"/>
  <c r="BH274" i="15"/>
  <c r="BG274" i="15"/>
  <c r="BE274" i="15"/>
  <c r="BD274" i="15"/>
  <c r="BC274" i="15"/>
  <c r="AZ274" i="15"/>
  <c r="AZ208" i="15"/>
  <c r="AZ219" i="15"/>
  <c r="AZ230" i="15"/>
  <c r="AZ241" i="15"/>
  <c r="AZ252" i="15"/>
  <c r="AZ263" i="15"/>
  <c r="AY274" i="15"/>
  <c r="AW274" i="15"/>
  <c r="AV274" i="15"/>
  <c r="AU274" i="15"/>
  <c r="AR274" i="15"/>
  <c r="AQ274" i="15"/>
  <c r="AO274" i="15"/>
  <c r="AN274" i="15"/>
  <c r="AM274" i="15"/>
  <c r="AB274" i="15"/>
  <c r="AA274" i="15"/>
  <c r="Y274" i="15"/>
  <c r="W274" i="15"/>
  <c r="R270" i="15"/>
  <c r="P269" i="15"/>
  <c r="BH263" i="15"/>
  <c r="BG263" i="15"/>
  <c r="BE263" i="15"/>
  <c r="BD263" i="15"/>
  <c r="BC263" i="15"/>
  <c r="AY263" i="15"/>
  <c r="AW263" i="15"/>
  <c r="AV263" i="15"/>
  <c r="AU263" i="15"/>
  <c r="AR263" i="15"/>
  <c r="AQ263" i="15"/>
  <c r="AO263" i="15"/>
  <c r="AN263" i="15"/>
  <c r="AM263" i="15"/>
  <c r="AB263" i="15"/>
  <c r="AA263" i="15"/>
  <c r="Y263" i="15"/>
  <c r="W263" i="15"/>
  <c r="Q263" i="15"/>
  <c r="R262" i="15"/>
  <c r="P260" i="15"/>
  <c r="BH252" i="15"/>
  <c r="BG252" i="15"/>
  <c r="BE252" i="15"/>
  <c r="BD252" i="15"/>
  <c r="BC252" i="15"/>
  <c r="AY252" i="15"/>
  <c r="AW252" i="15"/>
  <c r="AV252" i="15"/>
  <c r="AU252" i="15"/>
  <c r="AR252" i="15"/>
  <c r="AQ252" i="15"/>
  <c r="AO252" i="15"/>
  <c r="AN252" i="15"/>
  <c r="AM252" i="15"/>
  <c r="AB252" i="15"/>
  <c r="AA252" i="15"/>
  <c r="Y252" i="15"/>
  <c r="W252" i="15"/>
  <c r="Q252" i="15"/>
  <c r="R251" i="15"/>
  <c r="P251" i="15"/>
  <c r="BH241" i="15"/>
  <c r="BG241" i="15"/>
  <c r="BE241" i="15"/>
  <c r="BD241" i="15"/>
  <c r="BC241" i="15"/>
  <c r="AY241" i="15"/>
  <c r="AW241" i="15"/>
  <c r="AV241" i="15"/>
  <c r="AU241" i="15"/>
  <c r="AR241" i="15"/>
  <c r="AQ241" i="15"/>
  <c r="AO241" i="15"/>
  <c r="AN241" i="15"/>
  <c r="AM241" i="15"/>
  <c r="AB241" i="15"/>
  <c r="AA241" i="15"/>
  <c r="Y241" i="15"/>
  <c r="W241" i="15"/>
  <c r="Q241" i="15"/>
  <c r="P236" i="15"/>
  <c r="P235" i="15"/>
  <c r="BH230" i="15"/>
  <c r="BG230" i="15"/>
  <c r="BE230" i="15"/>
  <c r="BD230" i="15"/>
  <c r="BC230" i="15"/>
  <c r="AY230" i="15"/>
  <c r="AW230" i="15"/>
  <c r="AV230" i="15"/>
  <c r="AU230" i="15"/>
  <c r="AR230" i="15"/>
  <c r="AQ230" i="15"/>
  <c r="AO230" i="15"/>
  <c r="AN230" i="15"/>
  <c r="AM230" i="15"/>
  <c r="AB230" i="15"/>
  <c r="AA230" i="15"/>
  <c r="Y230" i="15"/>
  <c r="W230" i="15"/>
  <c r="Q230" i="15"/>
  <c r="R229" i="15"/>
  <c r="R221" i="15"/>
  <c r="BH219" i="15"/>
  <c r="BG219" i="15"/>
  <c r="BE219" i="15"/>
  <c r="BD219" i="15"/>
  <c r="BC219" i="15"/>
  <c r="AY219" i="15"/>
  <c r="AW219" i="15"/>
  <c r="AV219" i="15"/>
  <c r="AU219" i="15"/>
  <c r="AR219" i="15"/>
  <c r="AQ219" i="15"/>
  <c r="AO219" i="15"/>
  <c r="AN219" i="15"/>
  <c r="AM219" i="15"/>
  <c r="AB219" i="15"/>
  <c r="AA219" i="15"/>
  <c r="Y219" i="15"/>
  <c r="W219" i="15"/>
  <c r="Q219" i="15"/>
  <c r="R216" i="15"/>
  <c r="P213" i="15"/>
  <c r="BH208" i="15"/>
  <c r="BG208" i="15"/>
  <c r="BE208" i="15"/>
  <c r="BD208" i="15"/>
  <c r="BC208" i="15"/>
  <c r="AY208" i="15"/>
  <c r="AW208" i="15"/>
  <c r="AV208" i="15"/>
  <c r="AU208" i="15"/>
  <c r="AR208" i="15"/>
  <c r="AQ208" i="15"/>
  <c r="AO208" i="15"/>
  <c r="AN208" i="15"/>
  <c r="AM208" i="15"/>
  <c r="AB208" i="15"/>
  <c r="AA208" i="15"/>
  <c r="Y208" i="15"/>
  <c r="W208" i="15"/>
  <c r="Q208" i="15"/>
  <c r="P194" i="15"/>
  <c r="N193" i="15"/>
  <c r="P187" i="15"/>
  <c r="BH185" i="15"/>
  <c r="BG185" i="15"/>
  <c r="BE185" i="15"/>
  <c r="BD185" i="15"/>
  <c r="BC185" i="15"/>
  <c r="AZ185" i="15"/>
  <c r="AY185" i="15"/>
  <c r="AW185" i="15"/>
  <c r="AV185" i="15"/>
  <c r="AU185" i="15"/>
  <c r="AR185" i="15"/>
  <c r="AQ185" i="15"/>
  <c r="AO185" i="15"/>
  <c r="AN185" i="15"/>
  <c r="AM185" i="15"/>
  <c r="AB185" i="15"/>
  <c r="AA185" i="15"/>
  <c r="Y185" i="15"/>
  <c r="X185" i="15"/>
  <c r="W185" i="15"/>
  <c r="Q185" i="15"/>
  <c r="BH174" i="15"/>
  <c r="BG174" i="15"/>
  <c r="BE174" i="15"/>
  <c r="BD174" i="15"/>
  <c r="BC174" i="15"/>
  <c r="AZ174" i="15"/>
  <c r="AY174" i="15"/>
  <c r="AW174" i="15"/>
  <c r="AV174" i="15"/>
  <c r="AU174" i="15"/>
  <c r="AR174" i="15"/>
  <c r="AQ174" i="15"/>
  <c r="AQ119" i="15"/>
  <c r="AQ130" i="15"/>
  <c r="AQ141" i="15"/>
  <c r="AQ152" i="15"/>
  <c r="AQ163" i="15"/>
  <c r="AO174" i="15"/>
  <c r="AN174" i="15"/>
  <c r="AM174" i="15"/>
  <c r="AB174" i="15"/>
  <c r="AA174" i="15"/>
  <c r="Y174" i="15"/>
  <c r="X174" i="15"/>
  <c r="W174" i="15"/>
  <c r="W119" i="15"/>
  <c r="W130" i="15"/>
  <c r="W141" i="15"/>
  <c r="W152" i="15"/>
  <c r="W163" i="15"/>
  <c r="Q174" i="15"/>
  <c r="R168" i="15"/>
  <c r="P168" i="15"/>
  <c r="BH163" i="15"/>
  <c r="BG163" i="15"/>
  <c r="BE163" i="15"/>
  <c r="BD163" i="15"/>
  <c r="BC163" i="15"/>
  <c r="AZ163" i="15"/>
  <c r="AY163" i="15"/>
  <c r="AW163" i="15"/>
  <c r="AV163" i="15"/>
  <c r="AU163" i="15"/>
  <c r="AR163" i="15"/>
  <c r="AO163" i="15"/>
  <c r="AN163" i="15"/>
  <c r="AM163" i="15"/>
  <c r="AB163" i="15"/>
  <c r="AA163" i="15"/>
  <c r="Y163" i="15"/>
  <c r="X163" i="15"/>
  <c r="Q163" i="15"/>
  <c r="R160" i="15"/>
  <c r="P160" i="15"/>
  <c r="BH152" i="15"/>
  <c r="BG152" i="15"/>
  <c r="BE152" i="15"/>
  <c r="BD152" i="15"/>
  <c r="BC152" i="15"/>
  <c r="AZ152" i="15"/>
  <c r="AY152" i="15"/>
  <c r="AW152" i="15"/>
  <c r="AV152" i="15"/>
  <c r="AU152" i="15"/>
  <c r="AR152" i="15"/>
  <c r="AO152" i="15"/>
  <c r="AN152" i="15"/>
  <c r="AM152" i="15"/>
  <c r="AB152" i="15"/>
  <c r="AA152" i="15"/>
  <c r="Y152" i="15"/>
  <c r="X152" i="15"/>
  <c r="Q152" i="15"/>
  <c r="BH141" i="15"/>
  <c r="BG141" i="15"/>
  <c r="BE141" i="15"/>
  <c r="BD141" i="15"/>
  <c r="BC141" i="15"/>
  <c r="AZ141" i="15"/>
  <c r="AY141" i="15"/>
  <c r="AW141" i="15"/>
  <c r="AV141" i="15"/>
  <c r="AU141" i="15"/>
  <c r="AR141" i="15"/>
  <c r="AO141" i="15"/>
  <c r="AN141" i="15"/>
  <c r="AM141" i="15"/>
  <c r="AB141" i="15"/>
  <c r="AA141" i="15"/>
  <c r="Y141" i="15"/>
  <c r="X141" i="15"/>
  <c r="Q141" i="15"/>
  <c r="P139" i="15"/>
  <c r="BH130" i="15"/>
  <c r="BG130" i="15"/>
  <c r="BE130" i="15"/>
  <c r="BD130" i="15"/>
  <c r="BC130" i="15"/>
  <c r="BC119" i="15"/>
  <c r="AZ130" i="15"/>
  <c r="AZ119" i="15"/>
  <c r="AY130" i="15"/>
  <c r="AW130" i="15"/>
  <c r="AV130" i="15"/>
  <c r="AU130" i="15"/>
  <c r="AR130" i="15"/>
  <c r="AO130" i="15"/>
  <c r="AO119" i="15"/>
  <c r="AN130" i="15"/>
  <c r="AN119" i="15"/>
  <c r="AM130" i="15"/>
  <c r="AB130" i="15"/>
  <c r="AA130" i="15"/>
  <c r="Y130" i="15"/>
  <c r="X130" i="15"/>
  <c r="Q130" i="15"/>
  <c r="Q119" i="15"/>
  <c r="BH119" i="15"/>
  <c r="BG119" i="15"/>
  <c r="BE119" i="15"/>
  <c r="BD119" i="15"/>
  <c r="AY119" i="15"/>
  <c r="AW119" i="15"/>
  <c r="AV119" i="15"/>
  <c r="AU119" i="15"/>
  <c r="AR119" i="15"/>
  <c r="AM119" i="15"/>
  <c r="AB119" i="15"/>
  <c r="AA119" i="15"/>
  <c r="Y119" i="15"/>
  <c r="X119" i="15"/>
  <c r="AV107" i="15"/>
  <c r="BH107" i="15"/>
  <c r="BG107" i="15"/>
  <c r="BE107" i="15"/>
  <c r="BD107" i="15"/>
  <c r="BC107" i="15"/>
  <c r="AZ107" i="15"/>
  <c r="AZ30" i="15"/>
  <c r="AZ41" i="15"/>
  <c r="AZ52" i="15"/>
  <c r="AZ63" i="15"/>
  <c r="AZ74" i="15"/>
  <c r="AZ85" i="15"/>
  <c r="AZ96" i="15"/>
  <c r="AY107" i="15"/>
  <c r="AW107" i="15"/>
  <c r="AU107" i="15"/>
  <c r="AR107" i="15"/>
  <c r="AQ107" i="15"/>
  <c r="AO107" i="15"/>
  <c r="AN107" i="15"/>
  <c r="AN30" i="15"/>
  <c r="AN41" i="15"/>
  <c r="AN52" i="15"/>
  <c r="AN63" i="15"/>
  <c r="AN74" i="15"/>
  <c r="AN85" i="15"/>
  <c r="AN96" i="15"/>
  <c r="AM107" i="15"/>
  <c r="BH96" i="15"/>
  <c r="BG96" i="15"/>
  <c r="BE96" i="15"/>
  <c r="BD96" i="15"/>
  <c r="BC96" i="15"/>
  <c r="AY96" i="15"/>
  <c r="AY30" i="15"/>
  <c r="AY41" i="15"/>
  <c r="AY52" i="15"/>
  <c r="AY63" i="15"/>
  <c r="AY74" i="15"/>
  <c r="AY85" i="15"/>
  <c r="AW96" i="15"/>
  <c r="AV96" i="15"/>
  <c r="AU96" i="15"/>
  <c r="AR96" i="15"/>
  <c r="AQ96" i="15"/>
  <c r="AO96" i="15"/>
  <c r="AM96" i="15"/>
  <c r="BH85" i="15"/>
  <c r="BG85" i="15"/>
  <c r="BE85" i="15"/>
  <c r="BD85" i="15"/>
  <c r="BC85" i="15"/>
  <c r="AW85" i="15"/>
  <c r="AV85" i="15"/>
  <c r="AU85" i="15"/>
  <c r="AR85" i="15"/>
  <c r="AQ85" i="15"/>
  <c r="AO85" i="15"/>
  <c r="AM85" i="15"/>
  <c r="BH74" i="15"/>
  <c r="BH30" i="15"/>
  <c r="BH41" i="15"/>
  <c r="BH52" i="15"/>
  <c r="BH63" i="15"/>
  <c r="BG74" i="15"/>
  <c r="BE74" i="15"/>
  <c r="BD74" i="15"/>
  <c r="BC74" i="15"/>
  <c r="AW74" i="15"/>
  <c r="AV74" i="15"/>
  <c r="AU74" i="15"/>
  <c r="AR74" i="15"/>
  <c r="AQ74" i="15"/>
  <c r="AO74" i="15"/>
  <c r="AM74" i="15"/>
  <c r="BG63" i="15"/>
  <c r="BE63" i="15"/>
  <c r="BD63" i="15"/>
  <c r="BC63" i="15"/>
  <c r="AW63" i="15"/>
  <c r="AV63" i="15"/>
  <c r="AU63" i="15"/>
  <c r="AR63" i="15"/>
  <c r="AQ63" i="15"/>
  <c r="AO63" i="15"/>
  <c r="AM63" i="15"/>
  <c r="BG52" i="15"/>
  <c r="BE52" i="15"/>
  <c r="BD52" i="15"/>
  <c r="BC52" i="15"/>
  <c r="AW52" i="15"/>
  <c r="AV52" i="15"/>
  <c r="AU52" i="15"/>
  <c r="AR52" i="15"/>
  <c r="AQ52" i="15"/>
  <c r="AO52" i="15"/>
  <c r="AM52" i="15"/>
  <c r="BG41" i="15"/>
  <c r="BE41" i="15"/>
  <c r="BD41" i="15"/>
  <c r="BC41" i="15"/>
  <c r="AW41" i="15"/>
  <c r="AV41" i="15"/>
  <c r="AU41" i="15"/>
  <c r="AR41" i="15"/>
  <c r="AQ41" i="15"/>
  <c r="AO41" i="15"/>
  <c r="AM41" i="15"/>
  <c r="AB107" i="15"/>
  <c r="AA107" i="15"/>
  <c r="Y107" i="15"/>
  <c r="X107" i="15"/>
  <c r="W107" i="15"/>
  <c r="AB96" i="15"/>
  <c r="AA96" i="15"/>
  <c r="Y96" i="15"/>
  <c r="X96" i="15"/>
  <c r="W96" i="15"/>
  <c r="AB85" i="15"/>
  <c r="AA85" i="15"/>
  <c r="Y85" i="15"/>
  <c r="Y30" i="15"/>
  <c r="Y41" i="15"/>
  <c r="Y52" i="15"/>
  <c r="Y63" i="15"/>
  <c r="Y74" i="15"/>
  <c r="X85" i="15"/>
  <c r="W85" i="15"/>
  <c r="AB74" i="15"/>
  <c r="AA74" i="15"/>
  <c r="X74" i="15"/>
  <c r="W74" i="15"/>
  <c r="AB63" i="15"/>
  <c r="AA63" i="15"/>
  <c r="X63" i="15"/>
  <c r="W63" i="15"/>
  <c r="AB52" i="15"/>
  <c r="AA52" i="15"/>
  <c r="X52" i="15"/>
  <c r="W52" i="15"/>
  <c r="AB41" i="15"/>
  <c r="AA41" i="15"/>
  <c r="X41" i="15"/>
  <c r="W41" i="15"/>
  <c r="BG30" i="15"/>
  <c r="BG18" i="15"/>
  <c r="BG17" i="15" s="1"/>
  <c r="BE30" i="15"/>
  <c r="BD30" i="15"/>
  <c r="BC30" i="15"/>
  <c r="AW30" i="15"/>
  <c r="AV30" i="15"/>
  <c r="AU30" i="15"/>
  <c r="AR30" i="15"/>
  <c r="AQ30" i="15"/>
  <c r="AO30" i="15"/>
  <c r="AM30" i="15"/>
  <c r="AB30" i="15"/>
  <c r="AA30" i="15"/>
  <c r="X30" i="15"/>
  <c r="W30" i="15"/>
  <c r="R104" i="15"/>
  <c r="R103" i="15"/>
  <c r="P103" i="15"/>
  <c r="P95" i="15"/>
  <c r="R94" i="15"/>
  <c r="P94" i="15"/>
  <c r="P86" i="15"/>
  <c r="R82" i="15"/>
  <c r="P82" i="15"/>
  <c r="R79" i="15"/>
  <c r="L72" i="15"/>
  <c r="P71" i="15"/>
  <c r="R70" i="15"/>
  <c r="R69" i="15"/>
  <c r="P69" i="15"/>
  <c r="R61" i="15"/>
  <c r="P61" i="15"/>
  <c r="P57" i="15"/>
  <c r="R48" i="15"/>
  <c r="P37" i="15"/>
  <c r="P35" i="15"/>
  <c r="T21" i="15"/>
  <c r="L23" i="15"/>
  <c r="R21" i="15"/>
  <c r="P28" i="15"/>
  <c r="BE18" i="15"/>
  <c r="BE17" i="15" s="1"/>
  <c r="BD18" i="15"/>
  <c r="BD17" i="15" s="1"/>
  <c r="BC18" i="15"/>
  <c r="BC17" i="15" s="1"/>
  <c r="AZ18" i="15"/>
  <c r="AZ17" i="15" s="1"/>
  <c r="AY18" i="15"/>
  <c r="AY17" i="15" s="1"/>
  <c r="AW18" i="15"/>
  <c r="AW17" i="15" s="1"/>
  <c r="AV18" i="15"/>
  <c r="AV17" i="15" s="1"/>
  <c r="AU18" i="15"/>
  <c r="AU17" i="15" s="1"/>
  <c r="AR18" i="15"/>
  <c r="AR17" i="15" s="1"/>
  <c r="AQ18" i="15"/>
  <c r="AQ17" i="15" s="1"/>
  <c r="AO18" i="15"/>
  <c r="AO17" i="15" s="1"/>
  <c r="AN18" i="15"/>
  <c r="AN17" i="15" s="1"/>
  <c r="AM18" i="15"/>
  <c r="AM17" i="15" s="1"/>
  <c r="AA18" i="15"/>
  <c r="AA17" i="15" s="1"/>
  <c r="H187" i="5"/>
  <c r="H180" i="5"/>
  <c r="H181" i="5"/>
  <c r="H182" i="5"/>
  <c r="H183" i="5"/>
  <c r="H184" i="5"/>
  <c r="H179" i="5"/>
  <c r="H162" i="5"/>
  <c r="H155" i="5"/>
  <c r="H156" i="5"/>
  <c r="H157" i="5"/>
  <c r="H158" i="5"/>
  <c r="H159" i="5"/>
  <c r="H154" i="5"/>
  <c r="H137" i="5"/>
  <c r="H130" i="5"/>
  <c r="H131" i="5"/>
  <c r="H132" i="5"/>
  <c r="H133" i="5"/>
  <c r="H134" i="5"/>
  <c r="H129" i="5"/>
  <c r="H112" i="5"/>
  <c r="H105" i="5"/>
  <c r="H106" i="5"/>
  <c r="H107" i="5"/>
  <c r="H108" i="5"/>
  <c r="H109" i="5"/>
  <c r="H104" i="5"/>
  <c r="H87" i="5"/>
  <c r="H84" i="5"/>
  <c r="H80" i="5"/>
  <c r="H81" i="5"/>
  <c r="H82" i="5"/>
  <c r="H83" i="5"/>
  <c r="H79" i="5"/>
  <c r="H62" i="5"/>
  <c r="H59" i="5"/>
  <c r="H58" i="5"/>
  <c r="H55" i="5"/>
  <c r="H56" i="5"/>
  <c r="H57" i="5"/>
  <c r="H54" i="5"/>
  <c r="H37" i="5"/>
  <c r="H30" i="5"/>
  <c r="H31" i="5"/>
  <c r="H32" i="5"/>
  <c r="H33" i="5"/>
  <c r="H34" i="5"/>
  <c r="H29" i="5"/>
  <c r="J5" i="3"/>
  <c r="D4" i="7"/>
  <c r="L312" i="15"/>
  <c r="L338" i="15"/>
  <c r="Y81" i="7"/>
  <c r="O16" i="17"/>
  <c r="R16" i="17"/>
  <c r="U13" i="17"/>
  <c r="P429" i="15"/>
  <c r="U429" i="15"/>
  <c r="U425" i="15"/>
  <c r="P421" i="15"/>
  <c r="U421" i="15"/>
  <c r="R412" i="15"/>
  <c r="U412" i="15"/>
  <c r="P412" i="15"/>
  <c r="U403" i="15"/>
  <c r="R403" i="15"/>
  <c r="R295" i="15"/>
  <c r="P291" i="15"/>
  <c r="Z22" i="15"/>
  <c r="H22" i="15"/>
  <c r="P123" i="15"/>
  <c r="R149" i="15"/>
  <c r="P193" i="15"/>
  <c r="N216" i="15"/>
  <c r="P282" i="15"/>
  <c r="P340" i="15"/>
  <c r="P287" i="15"/>
  <c r="P438" i="15"/>
  <c r="R265" i="15"/>
  <c r="R340" i="15"/>
  <c r="R291" i="15"/>
  <c r="L361" i="15"/>
  <c r="L354" i="15"/>
  <c r="L246" i="15"/>
  <c r="N136" i="15"/>
  <c r="L236" i="15"/>
  <c r="U286" i="15"/>
  <c r="U423" i="15"/>
  <c r="R392" i="15"/>
  <c r="P392" i="15"/>
  <c r="R382" i="15"/>
  <c r="P382" i="15"/>
  <c r="R284" i="15"/>
  <c r="L423" i="15"/>
  <c r="T256" i="15"/>
  <c r="U411" i="15"/>
  <c r="N411" i="15"/>
  <c r="P411" i="15"/>
  <c r="R411" i="15"/>
  <c r="U402" i="15"/>
  <c r="R402" i="15"/>
  <c r="P402" i="15"/>
  <c r="U393" i="15"/>
  <c r="P393" i="15"/>
  <c r="R393" i="15"/>
  <c r="R366" i="15"/>
  <c r="R361" i="15"/>
  <c r="P353" i="15"/>
  <c r="P344" i="15"/>
  <c r="R344" i="15"/>
  <c r="N339" i="15"/>
  <c r="R339" i="15"/>
  <c r="P317" i="15"/>
  <c r="R313" i="15"/>
  <c r="R188" i="15"/>
  <c r="N161" i="15"/>
  <c r="R161" i="15"/>
  <c r="R157" i="15"/>
  <c r="P157" i="15"/>
  <c r="P148" i="15"/>
  <c r="R139" i="15"/>
  <c r="R135" i="15"/>
  <c r="R126" i="15"/>
  <c r="P126" i="15"/>
  <c r="R122" i="15"/>
  <c r="P122" i="15"/>
  <c r="P112" i="15"/>
  <c r="R108" i="15"/>
  <c r="R112" i="15"/>
  <c r="R116" i="15"/>
  <c r="P339" i="15"/>
  <c r="U283" i="15"/>
  <c r="U61" i="15"/>
  <c r="P161" i="15"/>
  <c r="U38" i="15"/>
  <c r="U206" i="15"/>
  <c r="U137" i="15"/>
  <c r="T393" i="15"/>
  <c r="L21" i="15"/>
  <c r="P36" i="15"/>
  <c r="P45" i="15"/>
  <c r="P62" i="15"/>
  <c r="T221" i="15"/>
  <c r="U229" i="15"/>
  <c r="T229" i="15"/>
  <c r="R45" i="15"/>
  <c r="L192" i="15"/>
  <c r="T193" i="15"/>
  <c r="N221" i="15"/>
  <c r="U239" i="15"/>
  <c r="U431" i="15"/>
  <c r="P391" i="15"/>
  <c r="R391" i="15"/>
  <c r="R239" i="15"/>
  <c r="R231" i="15"/>
  <c r="P222" i="15"/>
  <c r="R194" i="15"/>
  <c r="T157" i="15"/>
  <c r="R54" i="15"/>
  <c r="P244" i="15"/>
  <c r="P54" i="15"/>
  <c r="R148" i="15"/>
  <c r="L120" i="15"/>
  <c r="N372" i="15"/>
  <c r="N165" i="15"/>
  <c r="L301" i="15"/>
  <c r="L381" i="15"/>
  <c r="U100" i="15"/>
  <c r="U81" i="15"/>
  <c r="U292" i="15"/>
  <c r="L318" i="15"/>
  <c r="L198" i="15"/>
  <c r="U322" i="15"/>
  <c r="U72" i="15"/>
  <c r="U331" i="15"/>
  <c r="L376" i="15"/>
  <c r="T273" i="15"/>
  <c r="U65" i="15"/>
  <c r="L310" i="15"/>
  <c r="T20" i="15"/>
  <c r="R164" i="15"/>
  <c r="L413" i="15"/>
  <c r="T407" i="15"/>
  <c r="L407" i="15"/>
  <c r="L399" i="15"/>
  <c r="L425" i="15"/>
  <c r="T439" i="15"/>
  <c r="L439" i="15"/>
  <c r="T431" i="15"/>
  <c r="L431" i="15"/>
  <c r="T411" i="15"/>
  <c r="U438" i="15"/>
  <c r="N310" i="15"/>
  <c r="R329" i="15"/>
  <c r="T303" i="15"/>
  <c r="R306" i="15"/>
  <c r="R353" i="15"/>
  <c r="R354" i="15"/>
  <c r="P361" i="15"/>
  <c r="P354" i="15"/>
  <c r="N361" i="15"/>
  <c r="N303" i="15"/>
  <c r="R310" i="15"/>
  <c r="R243" i="15"/>
  <c r="P231" i="15"/>
  <c r="R212" i="15"/>
  <c r="P156" i="15"/>
  <c r="R156" i="15"/>
  <c r="P133" i="15"/>
  <c r="R133" i="15"/>
  <c r="R20" i="15"/>
  <c r="R232" i="15"/>
  <c r="P186" i="15"/>
  <c r="Y49" i="7"/>
  <c r="N53" i="15"/>
  <c r="P53" i="15"/>
  <c r="T53" i="15"/>
  <c r="R331" i="15"/>
  <c r="P331" i="15"/>
  <c r="L247" i="15"/>
  <c r="L220" i="15"/>
  <c r="L176" i="15"/>
  <c r="U167" i="15"/>
  <c r="L167" i="15"/>
  <c r="T148" i="15"/>
  <c r="L148" i="15"/>
  <c r="N158" i="15"/>
  <c r="U148" i="15"/>
  <c r="R31" i="15"/>
  <c r="L44" i="15"/>
  <c r="U35" i="15"/>
  <c r="R87" i="15"/>
  <c r="R86" i="15"/>
  <c r="O12" i="17"/>
  <c r="R12" i="17"/>
  <c r="N403" i="15" l="1"/>
  <c r="P49" i="15"/>
  <c r="L82" i="15"/>
  <c r="P113" i="15"/>
  <c r="BU357" i="15"/>
  <c r="BU272" i="15"/>
  <c r="BU134" i="15"/>
  <c r="BU98" i="15"/>
  <c r="T79" i="15"/>
  <c r="N70" i="15"/>
  <c r="P422" i="15"/>
  <c r="P431" i="15"/>
  <c r="U439" i="15"/>
  <c r="N265" i="15"/>
  <c r="O17" i="17"/>
  <c r="Y72" i="17"/>
  <c r="P169" i="15"/>
  <c r="T345" i="15"/>
  <c r="N318" i="15"/>
  <c r="N261" i="15"/>
  <c r="T244" i="15"/>
  <c r="T153" i="15"/>
  <c r="N25" i="15"/>
  <c r="R422" i="15"/>
  <c r="BV271" i="15"/>
  <c r="BV244" i="15"/>
  <c r="BV233" i="15"/>
  <c r="BV175" i="15"/>
  <c r="BV164" i="15"/>
  <c r="BV144" i="15"/>
  <c r="BV114" i="15"/>
  <c r="BV105" i="15"/>
  <c r="BV97" i="15"/>
  <c r="BV88" i="15"/>
  <c r="BV79" i="15"/>
  <c r="BV70" i="15"/>
  <c r="T429" i="15"/>
  <c r="R199" i="15"/>
  <c r="BU58" i="15"/>
  <c r="BV382" i="15"/>
  <c r="BV377" i="15"/>
  <c r="BV355" i="15"/>
  <c r="BV346" i="15"/>
  <c r="BV337" i="15"/>
  <c r="BV328" i="15"/>
  <c r="BV320" i="15"/>
  <c r="BV311" i="15"/>
  <c r="BV306" i="15"/>
  <c r="BV302" i="15"/>
  <c r="BV270" i="15"/>
  <c r="BV261" i="15"/>
  <c r="BV253" i="15"/>
  <c r="BV247" i="15"/>
  <c r="BV231" i="15"/>
  <c r="BV222" i="15"/>
  <c r="BV213" i="15"/>
  <c r="BV203" i="15"/>
  <c r="BV183" i="15"/>
  <c r="BV172" i="15"/>
  <c r="BV153" i="15"/>
  <c r="BV142" i="15"/>
  <c r="BV133" i="15"/>
  <c r="BV82" i="15"/>
  <c r="BV73" i="15"/>
  <c r="BV65" i="15"/>
  <c r="BV56" i="15"/>
  <c r="BV47" i="15"/>
  <c r="BV38" i="15"/>
  <c r="BW379" i="15"/>
  <c r="BW350" i="15"/>
  <c r="BW337" i="15"/>
  <c r="N289" i="15"/>
  <c r="BW276" i="15"/>
  <c r="BW267" i="15"/>
  <c r="BW258" i="15"/>
  <c r="BW249" i="15"/>
  <c r="BW240" i="15"/>
  <c r="BW227" i="15"/>
  <c r="BW218" i="15"/>
  <c r="BW175" i="15"/>
  <c r="BW137" i="15"/>
  <c r="BW120" i="15"/>
  <c r="BW101" i="15"/>
  <c r="BW67" i="15"/>
  <c r="BW59" i="15"/>
  <c r="BW42" i="15"/>
  <c r="BW33" i="15"/>
  <c r="N422" i="15"/>
  <c r="Y70" i="17"/>
  <c r="BV334" i="15"/>
  <c r="BV249" i="15"/>
  <c r="BV218" i="15"/>
  <c r="BW237" i="15"/>
  <c r="BW115" i="15"/>
  <c r="N89" i="15"/>
  <c r="T65" i="15"/>
  <c r="R165" i="15"/>
  <c r="R335" i="15"/>
  <c r="R39" i="15"/>
  <c r="P73" i="15"/>
  <c r="R177" i="15"/>
  <c r="P234" i="15"/>
  <c r="P247" i="15"/>
  <c r="BV350" i="15"/>
  <c r="BV342" i="15"/>
  <c r="BV333" i="15"/>
  <c r="BV324" i="15"/>
  <c r="BV315" i="15"/>
  <c r="BV266" i="15"/>
  <c r="BV257" i="15"/>
  <c r="BV243" i="15"/>
  <c r="BV232" i="15"/>
  <c r="BV193" i="15"/>
  <c r="BV173" i="15"/>
  <c r="BV162" i="15"/>
  <c r="BV143" i="15"/>
  <c r="BV123" i="15"/>
  <c r="BV113" i="15"/>
  <c r="BV104" i="15"/>
  <c r="BV95" i="15"/>
  <c r="BV34" i="15"/>
  <c r="BV412" i="15"/>
  <c r="BW262" i="15"/>
  <c r="BW254" i="15"/>
  <c r="BW245" i="15"/>
  <c r="BW236" i="15"/>
  <c r="BW142" i="15"/>
  <c r="BW133" i="15"/>
  <c r="BW124" i="15"/>
  <c r="BW114" i="15"/>
  <c r="BW105" i="15"/>
  <c r="BW71" i="15"/>
  <c r="L261" i="15"/>
  <c r="BV351" i="15"/>
  <c r="BV307" i="15"/>
  <c r="BV158" i="15"/>
  <c r="BV138" i="15"/>
  <c r="BV61" i="15"/>
  <c r="BW294" i="15"/>
  <c r="BW255" i="15"/>
  <c r="BW106" i="15"/>
  <c r="U26" i="15"/>
  <c r="T70" i="15"/>
  <c r="P90" i="15"/>
  <c r="R326" i="15"/>
  <c r="BU286" i="15"/>
  <c r="BV356" i="15"/>
  <c r="BV316" i="15"/>
  <c r="BV227" i="15"/>
  <c r="BV200" i="15"/>
  <c r="BV169" i="15"/>
  <c r="BV129" i="15"/>
  <c r="BV44" i="15"/>
  <c r="BW415" i="15"/>
  <c r="BW272" i="15"/>
  <c r="BW150" i="15"/>
  <c r="BW125" i="15"/>
  <c r="BW81" i="15"/>
  <c r="T73" i="15"/>
  <c r="P165" i="15"/>
  <c r="U153" i="15"/>
  <c r="P322" i="15"/>
  <c r="P206" i="15"/>
  <c r="P40" i="15"/>
  <c r="P209" i="15"/>
  <c r="T403" i="15"/>
  <c r="R144" i="15"/>
  <c r="R40" i="15"/>
  <c r="P151" i="15"/>
  <c r="P181" i="15"/>
  <c r="L250" i="15"/>
  <c r="BW431" i="15"/>
  <c r="T161" i="15"/>
  <c r="P417" i="15"/>
  <c r="BV343" i="15"/>
  <c r="BV325" i="15"/>
  <c r="BV267" i="15"/>
  <c r="BV258" i="15"/>
  <c r="BV238" i="15"/>
  <c r="BV210" i="15"/>
  <c r="BV53" i="15"/>
  <c r="T396" i="15"/>
  <c r="BW347" i="15"/>
  <c r="BW264" i="15"/>
  <c r="BW134" i="15"/>
  <c r="BU54" i="15"/>
  <c r="T27" i="15"/>
  <c r="L403" i="15"/>
  <c r="L383" i="15"/>
  <c r="BU300" i="15"/>
  <c r="L50" i="15"/>
  <c r="T435" i="15"/>
  <c r="U305" i="15"/>
  <c r="N206" i="15"/>
  <c r="T206" i="15"/>
  <c r="R303" i="15"/>
  <c r="L60" i="15"/>
  <c r="AS297" i="15"/>
  <c r="BW215" i="15"/>
  <c r="L244" i="15"/>
  <c r="L216" i="15"/>
  <c r="BU277" i="15"/>
  <c r="T421" i="15"/>
  <c r="U79" i="15"/>
  <c r="L345" i="15"/>
  <c r="L377" i="15"/>
  <c r="P80" i="15"/>
  <c r="T225" i="15"/>
  <c r="R357" i="15"/>
  <c r="R388" i="15"/>
  <c r="P46" i="15"/>
  <c r="P245" i="15"/>
  <c r="T284" i="15"/>
  <c r="BV194" i="15"/>
  <c r="BV35" i="15"/>
  <c r="BI230" i="15"/>
  <c r="BW384" i="15"/>
  <c r="BU162" i="15"/>
  <c r="N244" i="15"/>
  <c r="R350" i="15"/>
  <c r="L225" i="15"/>
  <c r="BU295" i="15"/>
  <c r="N271" i="15"/>
  <c r="T86" i="15"/>
  <c r="P142" i="15"/>
  <c r="R209" i="15"/>
  <c r="U234" i="15"/>
  <c r="T377" i="15"/>
  <c r="L259" i="15"/>
  <c r="N276" i="15"/>
  <c r="L70" i="15"/>
  <c r="P388" i="15"/>
  <c r="U70" i="15"/>
  <c r="P88" i="15"/>
  <c r="L98" i="15"/>
  <c r="P114" i="15"/>
  <c r="N149" i="15"/>
  <c r="P195" i="15"/>
  <c r="P226" i="15"/>
  <c r="BU368" i="15"/>
  <c r="BV303" i="15"/>
  <c r="BV124" i="15"/>
  <c r="AS130" i="15"/>
  <c r="BW376" i="15"/>
  <c r="M330" i="15"/>
  <c r="P330" i="15" s="1"/>
  <c r="BW72" i="15"/>
  <c r="BW47" i="15"/>
  <c r="L234" i="15"/>
  <c r="BW22" i="15"/>
  <c r="BV372" i="15"/>
  <c r="R142" i="15"/>
  <c r="N133" i="15"/>
  <c r="N255" i="15"/>
  <c r="U417" i="15"/>
  <c r="R100" i="15"/>
  <c r="R114" i="15"/>
  <c r="R226" i="15"/>
  <c r="P199" i="15"/>
  <c r="BU367" i="15"/>
  <c r="T367" i="15"/>
  <c r="U346" i="15"/>
  <c r="BU346" i="15"/>
  <c r="T346" i="15"/>
  <c r="T337" i="15"/>
  <c r="BU337" i="15"/>
  <c r="U337" i="15"/>
  <c r="U328" i="15"/>
  <c r="BU328" i="15"/>
  <c r="L320" i="15"/>
  <c r="BU320" i="15"/>
  <c r="T320" i="15"/>
  <c r="T311" i="15"/>
  <c r="BU311" i="15"/>
  <c r="N378" i="15"/>
  <c r="BU378" i="15"/>
  <c r="BU291" i="15"/>
  <c r="T291" i="15"/>
  <c r="BU282" i="15"/>
  <c r="T282" i="15"/>
  <c r="L262" i="15"/>
  <c r="BU262" i="15"/>
  <c r="BU254" i="15"/>
  <c r="L254" i="15"/>
  <c r="T245" i="15"/>
  <c r="BU245" i="15"/>
  <c r="N235" i="15"/>
  <c r="BU235" i="15"/>
  <c r="L226" i="15"/>
  <c r="BU226" i="15"/>
  <c r="U226" i="15"/>
  <c r="N217" i="15"/>
  <c r="BU217" i="15"/>
  <c r="L209" i="15"/>
  <c r="BU209" i="15"/>
  <c r="L199" i="15"/>
  <c r="BU199" i="15"/>
  <c r="T190" i="15"/>
  <c r="BU190" i="15"/>
  <c r="U181" i="15"/>
  <c r="BU181" i="15"/>
  <c r="U172" i="15"/>
  <c r="BU172" i="15"/>
  <c r="BU164" i="15"/>
  <c r="L164" i="15"/>
  <c r="U154" i="15"/>
  <c r="BU154" i="15"/>
  <c r="BU146" i="15"/>
  <c r="U146" i="15"/>
  <c r="T146" i="15"/>
  <c r="BU126" i="15"/>
  <c r="U126" i="15"/>
  <c r="N126" i="15"/>
  <c r="L126" i="15"/>
  <c r="BU116" i="15"/>
  <c r="L116" i="15"/>
  <c r="N116" i="15"/>
  <c r="BU106" i="15"/>
  <c r="U106" i="15"/>
  <c r="BU89" i="15"/>
  <c r="U89" i="15"/>
  <c r="BV359" i="15"/>
  <c r="BV292" i="15"/>
  <c r="BV283" i="15"/>
  <c r="BV275" i="15"/>
  <c r="BV189" i="15"/>
  <c r="BV178" i="15"/>
  <c r="BV167" i="15"/>
  <c r="BV147" i="15"/>
  <c r="BV117" i="15"/>
  <c r="BV109" i="15"/>
  <c r="BV100" i="15"/>
  <c r="BV91" i="15"/>
  <c r="R400" i="15"/>
  <c r="U400" i="15"/>
  <c r="N400" i="15"/>
  <c r="BW371" i="15"/>
  <c r="BW358" i="15"/>
  <c r="N358" i="15"/>
  <c r="P342" i="15"/>
  <c r="BW342" i="15"/>
  <c r="BW328" i="15"/>
  <c r="R328" i="15"/>
  <c r="P328" i="15"/>
  <c r="R315" i="15"/>
  <c r="BW315" i="15"/>
  <c r="R307" i="15"/>
  <c r="BW307" i="15"/>
  <c r="BW299" i="15"/>
  <c r="P299" i="15"/>
  <c r="R299" i="15"/>
  <c r="BW289" i="15"/>
  <c r="BW280" i="15"/>
  <c r="R210" i="15"/>
  <c r="BW210" i="15"/>
  <c r="R200" i="15"/>
  <c r="BW200" i="15"/>
  <c r="BW191" i="15"/>
  <c r="N191" i="15"/>
  <c r="BW183" i="15"/>
  <c r="BW179" i="15"/>
  <c r="R166" i="15"/>
  <c r="BW166" i="15"/>
  <c r="P166" i="15"/>
  <c r="BW154" i="15"/>
  <c r="R154" i="15"/>
  <c r="BW146" i="15"/>
  <c r="N146" i="15"/>
  <c r="R128" i="15"/>
  <c r="BW128" i="15"/>
  <c r="BW92" i="15"/>
  <c r="BW83" i="15"/>
  <c r="R76" i="15"/>
  <c r="BW76" i="15"/>
  <c r="BW50" i="15"/>
  <c r="R50" i="15"/>
  <c r="Y65" i="7"/>
  <c r="Y54" i="7"/>
  <c r="Y43" i="7"/>
  <c r="N417" i="15"/>
  <c r="L417" i="15"/>
  <c r="R358" i="15"/>
  <c r="T299" i="15"/>
  <c r="N282" i="15"/>
  <c r="N328" i="15"/>
  <c r="U378" i="15"/>
  <c r="BV358" i="15"/>
  <c r="BV354" i="15"/>
  <c r="BV345" i="15"/>
  <c r="BV336" i="15"/>
  <c r="BV327" i="15"/>
  <c r="BV318" i="15"/>
  <c r="BV310" i="15"/>
  <c r="BV301" i="15"/>
  <c r="BV291" i="15"/>
  <c r="BV282" i="15"/>
  <c r="BV273" i="15"/>
  <c r="BV246" i="15"/>
  <c r="BV235" i="15"/>
  <c r="BV229" i="15"/>
  <c r="BV221" i="15"/>
  <c r="BV212" i="15"/>
  <c r="BV202" i="15"/>
  <c r="BV188" i="15"/>
  <c r="BV182" i="15"/>
  <c r="BV177" i="15"/>
  <c r="BV171" i="15"/>
  <c r="BV166" i="15"/>
  <c r="BV151" i="15"/>
  <c r="BV146" i="15"/>
  <c r="BV140" i="15"/>
  <c r="BV132" i="15"/>
  <c r="BV116" i="15"/>
  <c r="BV108" i="15"/>
  <c r="BV99" i="15"/>
  <c r="BV90" i="15"/>
  <c r="BV81" i="15"/>
  <c r="BV72" i="15"/>
  <c r="BV64" i="15"/>
  <c r="BV55" i="15"/>
  <c r="BV46" i="15"/>
  <c r="BV37" i="15"/>
  <c r="U435" i="15"/>
  <c r="R435" i="15"/>
  <c r="N435" i="15"/>
  <c r="P435" i="15"/>
  <c r="U426" i="15"/>
  <c r="P426" i="15"/>
  <c r="R426" i="15"/>
  <c r="P407" i="15"/>
  <c r="R407" i="15"/>
  <c r="P399" i="15"/>
  <c r="U399" i="15"/>
  <c r="T399" i="15"/>
  <c r="R399" i="15"/>
  <c r="BW378" i="15"/>
  <c r="R378" i="15"/>
  <c r="BW370" i="15"/>
  <c r="R370" i="15"/>
  <c r="BW357" i="15"/>
  <c r="R349" i="15"/>
  <c r="BW349" i="15"/>
  <c r="R336" i="15"/>
  <c r="BW336" i="15"/>
  <c r="N336" i="15"/>
  <c r="R327" i="15"/>
  <c r="BW327" i="15"/>
  <c r="P327" i="15"/>
  <c r="BW323" i="15"/>
  <c r="P323" i="15"/>
  <c r="BW314" i="15"/>
  <c r="R314" i="15"/>
  <c r="BW306" i="15"/>
  <c r="BW298" i="15"/>
  <c r="R298" i="15"/>
  <c r="P298" i="15"/>
  <c r="BW288" i="15"/>
  <c r="R288" i="15"/>
  <c r="N288" i="15"/>
  <c r="BW279" i="15"/>
  <c r="P279" i="15"/>
  <c r="R275" i="15"/>
  <c r="BW275" i="15"/>
  <c r="P275" i="15"/>
  <c r="R266" i="15"/>
  <c r="BW266" i="15"/>
  <c r="P266" i="15"/>
  <c r="N266" i="15"/>
  <c r="BV289" i="15"/>
  <c r="BV280" i="15"/>
  <c r="BW368" i="15"/>
  <c r="P355" i="15"/>
  <c r="BW355" i="15"/>
  <c r="R334" i="15"/>
  <c r="BW334" i="15"/>
  <c r="BW321" i="15"/>
  <c r="P304" i="15"/>
  <c r="BW304" i="15"/>
  <c r="BW286" i="15"/>
  <c r="P286" i="15"/>
  <c r="R197" i="15"/>
  <c r="BW197" i="15"/>
  <c r="R171" i="15"/>
  <c r="BW171" i="15"/>
  <c r="R65" i="15"/>
  <c r="BW65" i="15"/>
  <c r="Y51" i="7"/>
  <c r="N311" i="15"/>
  <c r="R146" i="15"/>
  <c r="N342" i="15"/>
  <c r="BU342" i="15"/>
  <c r="BU267" i="15"/>
  <c r="BU240" i="15"/>
  <c r="U213" i="15"/>
  <c r="BU213" i="15"/>
  <c r="L213" i="15"/>
  <c r="N177" i="15"/>
  <c r="BU177" i="15"/>
  <c r="L177" i="15"/>
  <c r="L151" i="15"/>
  <c r="BU151" i="15"/>
  <c r="BU93" i="15"/>
  <c r="BU56" i="15"/>
  <c r="BV381" i="15"/>
  <c r="BV368" i="15"/>
  <c r="BV279" i="15"/>
  <c r="T200" i="15"/>
  <c r="U311" i="15"/>
  <c r="N379" i="15"/>
  <c r="P272" i="15"/>
  <c r="N367" i="15"/>
  <c r="R92" i="15"/>
  <c r="P128" i="15"/>
  <c r="BU372" i="15"/>
  <c r="U372" i="15"/>
  <c r="L372" i="15"/>
  <c r="T372" i="15"/>
  <c r="T360" i="15"/>
  <c r="BU360" i="15"/>
  <c r="BU349" i="15"/>
  <c r="U340" i="15"/>
  <c r="BU340" i="15"/>
  <c r="N332" i="15"/>
  <c r="BU332" i="15"/>
  <c r="BU323" i="15"/>
  <c r="BU314" i="15"/>
  <c r="L303" i="15"/>
  <c r="BU303" i="15"/>
  <c r="U381" i="15"/>
  <c r="BU381" i="15"/>
  <c r="U294" i="15"/>
  <c r="BU294" i="15"/>
  <c r="L294" i="15"/>
  <c r="U276" i="15"/>
  <c r="BU276" i="15"/>
  <c r="L276" i="15"/>
  <c r="T276" i="15"/>
  <c r="L266" i="15"/>
  <c r="BU266" i="15"/>
  <c r="N257" i="15"/>
  <c r="BU257" i="15"/>
  <c r="T257" i="15"/>
  <c r="L257" i="15"/>
  <c r="L248" i="15"/>
  <c r="BU248" i="15"/>
  <c r="U248" i="15"/>
  <c r="T239" i="15"/>
  <c r="BU239" i="15"/>
  <c r="BU229" i="15"/>
  <c r="L229" i="15"/>
  <c r="BU221" i="15"/>
  <c r="L221" i="15"/>
  <c r="BU212" i="15"/>
  <c r="L202" i="15"/>
  <c r="BU202" i="15"/>
  <c r="BU193" i="15"/>
  <c r="L193" i="15"/>
  <c r="BU184" i="15"/>
  <c r="L184" i="15"/>
  <c r="BU176" i="15"/>
  <c r="BU167" i="15"/>
  <c r="L157" i="15"/>
  <c r="BU157" i="15"/>
  <c r="U157" i="15"/>
  <c r="BU137" i="15"/>
  <c r="BU150" i="15"/>
  <c r="L150" i="15"/>
  <c r="BV373" i="15"/>
  <c r="R325" i="15"/>
  <c r="BW325" i="15"/>
  <c r="T312" i="15"/>
  <c r="BW312" i="15"/>
  <c r="P233" i="15"/>
  <c r="BW233" i="15"/>
  <c r="P205" i="15"/>
  <c r="BW205" i="15"/>
  <c r="BW189" i="15"/>
  <c r="P98" i="15"/>
  <c r="BW98" i="15"/>
  <c r="R56" i="15"/>
  <c r="BW56" i="15"/>
  <c r="R38" i="15"/>
  <c r="BW38" i="15"/>
  <c r="Y62" i="7"/>
  <c r="P307" i="15"/>
  <c r="N226" i="15"/>
  <c r="BU373" i="15"/>
  <c r="U350" i="15"/>
  <c r="BU350" i="15"/>
  <c r="L315" i="15"/>
  <c r="BU315" i="15"/>
  <c r="BU249" i="15"/>
  <c r="N231" i="15"/>
  <c r="BU231" i="15"/>
  <c r="L203" i="15"/>
  <c r="BU203" i="15"/>
  <c r="L186" i="15"/>
  <c r="BU186" i="15"/>
  <c r="T168" i="15"/>
  <c r="BU168" i="15"/>
  <c r="U138" i="15"/>
  <c r="BU138" i="15"/>
  <c r="BU142" i="15"/>
  <c r="U142" i="15"/>
  <c r="BU111" i="15"/>
  <c r="U111" i="15"/>
  <c r="L111" i="15"/>
  <c r="BU102" i="15"/>
  <c r="L102" i="15"/>
  <c r="BU84" i="15"/>
  <c r="L84" i="15"/>
  <c r="BU66" i="15"/>
  <c r="L66" i="15"/>
  <c r="U46" i="15"/>
  <c r="BU46" i="15"/>
  <c r="L46" i="15"/>
  <c r="BU37" i="15"/>
  <c r="L37" i="15"/>
  <c r="BV288" i="15"/>
  <c r="BV226" i="15"/>
  <c r="BV217" i="15"/>
  <c r="BV209" i="15"/>
  <c r="BV199" i="15"/>
  <c r="BV157" i="15"/>
  <c r="BV137" i="15"/>
  <c r="BV87" i="15"/>
  <c r="BV69" i="15"/>
  <c r="BV43" i="15"/>
  <c r="L56" i="15"/>
  <c r="T328" i="15"/>
  <c r="T418" i="15"/>
  <c r="N37" i="15"/>
  <c r="L146" i="15"/>
  <c r="T116" i="15"/>
  <c r="L89" i="15"/>
  <c r="L106" i="15"/>
  <c r="U98" i="15"/>
  <c r="L93" i="15"/>
  <c r="L364" i="15"/>
  <c r="BU364" i="15"/>
  <c r="BV299" i="15"/>
  <c r="R246" i="15"/>
  <c r="BW246" i="15"/>
  <c r="R224" i="15"/>
  <c r="BW224" i="15"/>
  <c r="P143" i="15"/>
  <c r="BW143" i="15"/>
  <c r="BW89" i="15"/>
  <c r="Y73" i="7"/>
  <c r="Y40" i="7"/>
  <c r="L245" i="15"/>
  <c r="BU361" i="15"/>
  <c r="T361" i="15"/>
  <c r="U361" i="15"/>
  <c r="U333" i="15"/>
  <c r="BU333" i="15"/>
  <c r="U324" i="15"/>
  <c r="BU324" i="15"/>
  <c r="BU304" i="15"/>
  <c r="BU382" i="15"/>
  <c r="U287" i="15"/>
  <c r="BU287" i="15"/>
  <c r="BU258" i="15"/>
  <c r="N222" i="15"/>
  <c r="BU222" i="15"/>
  <c r="U222" i="15"/>
  <c r="U194" i="15"/>
  <c r="BU194" i="15"/>
  <c r="L158" i="15"/>
  <c r="BU158" i="15"/>
  <c r="L122" i="15"/>
  <c r="BU122" i="15"/>
  <c r="BU75" i="15"/>
  <c r="BV364" i="15"/>
  <c r="BV298" i="15"/>
  <c r="BV237" i="15"/>
  <c r="BV128" i="15"/>
  <c r="BV78" i="15"/>
  <c r="BV60" i="15"/>
  <c r="BV51" i="15"/>
  <c r="T37" i="15"/>
  <c r="M319" i="15"/>
  <c r="N142" i="15"/>
  <c r="P358" i="15"/>
  <c r="L367" i="15"/>
  <c r="T106" i="15"/>
  <c r="T22" i="15"/>
  <c r="BU22" i="15"/>
  <c r="U22" i="15"/>
  <c r="T46" i="15"/>
  <c r="N46" i="15"/>
  <c r="L272" i="15"/>
  <c r="N369" i="15"/>
  <c r="BU369" i="15"/>
  <c r="L358" i="15"/>
  <c r="BU358" i="15"/>
  <c r="U347" i="15"/>
  <c r="BU347" i="15"/>
  <c r="BU338" i="15"/>
  <c r="BU329" i="15"/>
  <c r="U329" i="15"/>
  <c r="BU321" i="15"/>
  <c r="L321" i="15"/>
  <c r="BU312" i="15"/>
  <c r="BU379" i="15"/>
  <c r="L379" i="15"/>
  <c r="BU292" i="15"/>
  <c r="T292" i="15"/>
  <c r="N292" i="15"/>
  <c r="BU283" i="15"/>
  <c r="L283" i="15"/>
  <c r="T283" i="15"/>
  <c r="BU273" i="15"/>
  <c r="L273" i="15"/>
  <c r="N273" i="15"/>
  <c r="BU264" i="15"/>
  <c r="BU255" i="15"/>
  <c r="U255" i="15"/>
  <c r="L255" i="15"/>
  <c r="BU246" i="15"/>
  <c r="BU236" i="15"/>
  <c r="U236" i="15"/>
  <c r="T236" i="15"/>
  <c r="BU227" i="15"/>
  <c r="L227" i="15"/>
  <c r="BU218" i="15"/>
  <c r="L218" i="15"/>
  <c r="L210" i="15"/>
  <c r="BU210" i="15"/>
  <c r="T210" i="15"/>
  <c r="L200" i="15"/>
  <c r="BU200" i="15"/>
  <c r="BU191" i="15"/>
  <c r="L191" i="15"/>
  <c r="BU182" i="15"/>
  <c r="BU173" i="15"/>
  <c r="BU165" i="15"/>
  <c r="U165" i="15"/>
  <c r="L155" i="15"/>
  <c r="BU155" i="15"/>
  <c r="BU135" i="15"/>
  <c r="BU147" i="15"/>
  <c r="L147" i="15"/>
  <c r="L127" i="15"/>
  <c r="BU127" i="15"/>
  <c r="L117" i="15"/>
  <c r="BU117" i="15"/>
  <c r="U108" i="15"/>
  <c r="BU108" i="15"/>
  <c r="U99" i="15"/>
  <c r="BU99" i="15"/>
  <c r="U90" i="15"/>
  <c r="BU90" i="15"/>
  <c r="L80" i="15"/>
  <c r="BU80" i="15"/>
  <c r="T71" i="15"/>
  <c r="BU71" i="15"/>
  <c r="L61" i="15"/>
  <c r="BU61" i="15"/>
  <c r="L51" i="15"/>
  <c r="BU51" i="15"/>
  <c r="L43" i="15"/>
  <c r="BU43" i="15"/>
  <c r="L34" i="15"/>
  <c r="BU34" i="15"/>
  <c r="P27" i="15"/>
  <c r="BW27" i="15"/>
  <c r="N27" i="15"/>
  <c r="P257" i="15"/>
  <c r="BW257" i="15"/>
  <c r="BW248" i="15"/>
  <c r="BW239" i="15"/>
  <c r="P190" i="15"/>
  <c r="BW190" i="15"/>
  <c r="BW182" i="15"/>
  <c r="BW178" i="15"/>
  <c r="BW173" i="15"/>
  <c r="BW153" i="15"/>
  <c r="R145" i="15"/>
  <c r="BW145" i="15"/>
  <c r="P136" i="15"/>
  <c r="BW136" i="15"/>
  <c r="P127" i="15"/>
  <c r="BW127" i="15"/>
  <c r="P117" i="15"/>
  <c r="BW117" i="15"/>
  <c r="P109" i="15"/>
  <c r="BW109" i="15"/>
  <c r="BW91" i="15"/>
  <c r="BU82" i="15"/>
  <c r="R75" i="15"/>
  <c r="BW75" i="15"/>
  <c r="BW66" i="15"/>
  <c r="R58" i="15"/>
  <c r="BW58" i="15"/>
  <c r="Y75" i="7"/>
  <c r="Y64" i="7"/>
  <c r="Y53" i="7"/>
  <c r="Y42" i="7"/>
  <c r="T145" i="15"/>
  <c r="P32" i="15"/>
  <c r="R245" i="15"/>
  <c r="BV22" i="15"/>
  <c r="T82" i="15"/>
  <c r="R136" i="15"/>
  <c r="P178" i="15"/>
  <c r="P262" i="15"/>
  <c r="R271" i="15"/>
  <c r="U370" i="15"/>
  <c r="BU370" i="15"/>
  <c r="U359" i="15"/>
  <c r="BU359" i="15"/>
  <c r="T348" i="15"/>
  <c r="BU348" i="15"/>
  <c r="BU339" i="15"/>
  <c r="L331" i="15"/>
  <c r="BU331" i="15"/>
  <c r="T322" i="15"/>
  <c r="BU322" i="15"/>
  <c r="T313" i="15"/>
  <c r="BU313" i="15"/>
  <c r="N301" i="15"/>
  <c r="BU301" i="15"/>
  <c r="L380" i="15"/>
  <c r="BU380" i="15"/>
  <c r="U293" i="15"/>
  <c r="BU293" i="15"/>
  <c r="BU284" i="15"/>
  <c r="L275" i="15"/>
  <c r="BU275" i="15"/>
  <c r="T265" i="15"/>
  <c r="BU265" i="15"/>
  <c r="BU256" i="15"/>
  <c r="T247" i="15"/>
  <c r="BU247" i="15"/>
  <c r="U238" i="15"/>
  <c r="BU238" i="15"/>
  <c r="BU228" i="15"/>
  <c r="BU220" i="15"/>
  <c r="BU211" i="15"/>
  <c r="L201" i="15"/>
  <c r="BU201" i="15"/>
  <c r="BU192" i="15"/>
  <c r="L183" i="15"/>
  <c r="BU183" i="15"/>
  <c r="L175" i="15"/>
  <c r="BU175" i="15"/>
  <c r="BU166" i="15"/>
  <c r="N156" i="15"/>
  <c r="BU156" i="15"/>
  <c r="BU136" i="15"/>
  <c r="N148" i="15"/>
  <c r="BU148" i="15"/>
  <c r="BU128" i="15"/>
  <c r="BU120" i="15"/>
  <c r="BU109" i="15"/>
  <c r="BU100" i="15"/>
  <c r="BU91" i="15"/>
  <c r="BU81" i="15"/>
  <c r="BU72" i="15"/>
  <c r="BU62" i="15"/>
  <c r="BU53" i="15"/>
  <c r="BU44" i="15"/>
  <c r="T35" i="15"/>
  <c r="BU35" i="15"/>
  <c r="R28" i="15"/>
  <c r="BW28" i="15"/>
  <c r="Z24" i="7"/>
  <c r="U23" i="15"/>
  <c r="BW375" i="15"/>
  <c r="U354" i="15"/>
  <c r="BU354" i="15"/>
  <c r="R333" i="15"/>
  <c r="BW333" i="15"/>
  <c r="P320" i="15"/>
  <c r="BW320" i="15"/>
  <c r="BW293" i="15"/>
  <c r="BW232" i="15"/>
  <c r="BW188" i="15"/>
  <c r="BW162" i="15"/>
  <c r="BW97" i="15"/>
  <c r="BW80" i="15"/>
  <c r="R55" i="15"/>
  <c r="BW55" i="15"/>
  <c r="BW37" i="15"/>
  <c r="Y61" i="7"/>
  <c r="P75" i="15"/>
  <c r="T271" i="15"/>
  <c r="N153" i="15"/>
  <c r="R375" i="15"/>
  <c r="R432" i="15"/>
  <c r="R162" i="15"/>
  <c r="R37" i="15"/>
  <c r="R71" i="15"/>
  <c r="P105" i="15"/>
  <c r="P217" i="15"/>
  <c r="P223" i="15"/>
  <c r="R236" i="15"/>
  <c r="BU366" i="15"/>
  <c r="BU356" i="15"/>
  <c r="N345" i="15"/>
  <c r="BU345" i="15"/>
  <c r="L336" i="15"/>
  <c r="BU336" i="15"/>
  <c r="L327" i="15"/>
  <c r="BU327" i="15"/>
  <c r="T318" i="15"/>
  <c r="BU318" i="15"/>
  <c r="BU309" i="15"/>
  <c r="T298" i="15"/>
  <c r="BU298" i="15"/>
  <c r="U377" i="15"/>
  <c r="BU377" i="15"/>
  <c r="L290" i="15"/>
  <c r="BU290" i="15"/>
  <c r="U271" i="15"/>
  <c r="BU271" i="15"/>
  <c r="U261" i="15"/>
  <c r="BU261" i="15"/>
  <c r="BU253" i="15"/>
  <c r="BU244" i="15"/>
  <c r="BU234" i="15"/>
  <c r="BU225" i="15"/>
  <c r="BU216" i="15"/>
  <c r="BU206" i="15"/>
  <c r="BU198" i="15"/>
  <c r="BU180" i="15"/>
  <c r="U171" i="15"/>
  <c r="BU171" i="15"/>
  <c r="U161" i="15"/>
  <c r="BU161" i="15"/>
  <c r="BU153" i="15"/>
  <c r="BU133" i="15"/>
  <c r="L145" i="15"/>
  <c r="BU145" i="15"/>
  <c r="BU125" i="15"/>
  <c r="L115" i="15"/>
  <c r="BU115" i="15"/>
  <c r="T105" i="15"/>
  <c r="BU105" i="15"/>
  <c r="BU97" i="15"/>
  <c r="T88" i="15"/>
  <c r="BU88" i="15"/>
  <c r="BU78" i="15"/>
  <c r="N69" i="15"/>
  <c r="BU69" i="15"/>
  <c r="BU59" i="15"/>
  <c r="L49" i="15"/>
  <c r="BU49" i="15"/>
  <c r="L40" i="15"/>
  <c r="BU40" i="15"/>
  <c r="BU32" i="15"/>
  <c r="Z29" i="7"/>
  <c r="BW25" i="15"/>
  <c r="U28" i="15"/>
  <c r="BU28" i="15"/>
  <c r="BV28" i="15"/>
  <c r="R367" i="15"/>
  <c r="BW367" i="15"/>
  <c r="P346" i="15"/>
  <c r="BW346" i="15"/>
  <c r="P311" i="15"/>
  <c r="BW311" i="15"/>
  <c r="BW214" i="15"/>
  <c r="BW195" i="15"/>
  <c r="R170" i="15"/>
  <c r="BW170" i="15"/>
  <c r="BW158" i="15"/>
  <c r="BU149" i="15"/>
  <c r="U149" i="15"/>
  <c r="BW46" i="15"/>
  <c r="Y72" i="7"/>
  <c r="Y50" i="7"/>
  <c r="P55" i="15"/>
  <c r="R320" i="15"/>
  <c r="T354" i="15"/>
  <c r="N248" i="15"/>
  <c r="R32" i="15"/>
  <c r="P58" i="15"/>
  <c r="P375" i="15"/>
  <c r="T432" i="15"/>
  <c r="P91" i="15"/>
  <c r="P97" i="15"/>
  <c r="R105" i="15"/>
  <c r="R117" i="15"/>
  <c r="P124" i="15"/>
  <c r="P162" i="15"/>
  <c r="P173" i="15"/>
  <c r="P182" i="15"/>
  <c r="R217" i="15"/>
  <c r="N239" i="15"/>
  <c r="P248" i="15"/>
  <c r="R346" i="15"/>
  <c r="N365" i="15"/>
  <c r="BU365" i="15"/>
  <c r="U353" i="15"/>
  <c r="BU353" i="15"/>
  <c r="T344" i="15"/>
  <c r="BU344" i="15"/>
  <c r="N335" i="15"/>
  <c r="BU335" i="15"/>
  <c r="T326" i="15"/>
  <c r="BU326" i="15"/>
  <c r="L317" i="15"/>
  <c r="BU317" i="15"/>
  <c r="N307" i="15"/>
  <c r="BU307" i="15"/>
  <c r="U376" i="15"/>
  <c r="BU376" i="15"/>
  <c r="BU289" i="15"/>
  <c r="L280" i="15"/>
  <c r="BU280" i="15"/>
  <c r="U269" i="15"/>
  <c r="BU269" i="15"/>
  <c r="BU260" i="15"/>
  <c r="L251" i="15"/>
  <c r="BU251" i="15"/>
  <c r="U243" i="15"/>
  <c r="BU243" i="15"/>
  <c r="L233" i="15"/>
  <c r="BU233" i="15"/>
  <c r="BU224" i="15"/>
  <c r="BU215" i="15"/>
  <c r="BU205" i="15"/>
  <c r="BU197" i="15"/>
  <c r="BU188" i="15"/>
  <c r="L179" i="15"/>
  <c r="BU179" i="15"/>
  <c r="BU170" i="15"/>
  <c r="T160" i="15"/>
  <c r="BU160" i="15"/>
  <c r="BU140" i="15"/>
  <c r="L132" i="15"/>
  <c r="BU132" i="15"/>
  <c r="T144" i="15"/>
  <c r="BU144" i="15"/>
  <c r="BU124" i="15"/>
  <c r="BU114" i="15"/>
  <c r="BU104" i="15"/>
  <c r="BU95" i="15"/>
  <c r="L87" i="15"/>
  <c r="BU87" i="15"/>
  <c r="BU77" i="15"/>
  <c r="T426" i="15"/>
  <c r="BV421" i="15"/>
  <c r="N404" i="15"/>
  <c r="BW383" i="15"/>
  <c r="P362" i="15"/>
  <c r="BW362" i="15"/>
  <c r="BW324" i="15"/>
  <c r="BW303" i="15"/>
  <c r="BW284" i="15"/>
  <c r="P271" i="15"/>
  <c r="BW271" i="15"/>
  <c r="BW223" i="15"/>
  <c r="R204" i="15"/>
  <c r="BW204" i="15"/>
  <c r="BW88" i="15"/>
  <c r="BW64" i="15"/>
  <c r="Y39" i="7"/>
  <c r="T32" i="15"/>
  <c r="N66" i="15"/>
  <c r="N320" i="15"/>
  <c r="R311" i="15"/>
  <c r="N49" i="15"/>
  <c r="P214" i="15"/>
  <c r="T409" i="15"/>
  <c r="R49" i="15"/>
  <c r="R153" i="15"/>
  <c r="P383" i="15"/>
  <c r="N440" i="15"/>
  <c r="P158" i="15"/>
  <c r="N421" i="15"/>
  <c r="R91" i="15"/>
  <c r="R97" i="15"/>
  <c r="N109" i="15"/>
  <c r="R124" i="15"/>
  <c r="R173" i="15"/>
  <c r="R182" i="15"/>
  <c r="P239" i="15"/>
  <c r="R248" i="15"/>
  <c r="R257" i="15"/>
  <c r="BD296" i="15"/>
  <c r="L362" i="15"/>
  <c r="BU362" i="15"/>
  <c r="BU351" i="15"/>
  <c r="BU343" i="15"/>
  <c r="BU334" i="15"/>
  <c r="BU325" i="15"/>
  <c r="BU316" i="15"/>
  <c r="BU305" i="15"/>
  <c r="BU383" i="15"/>
  <c r="BU375" i="15"/>
  <c r="BU288" i="15"/>
  <c r="BU279" i="15"/>
  <c r="BU268" i="15"/>
  <c r="BU259" i="15"/>
  <c r="BU250" i="15"/>
  <c r="BU242" i="15"/>
  <c r="L232" i="15"/>
  <c r="BU232" i="15"/>
  <c r="BU223" i="15"/>
  <c r="BU214" i="15"/>
  <c r="BU204" i="15"/>
  <c r="BU195" i="15"/>
  <c r="BU187" i="15"/>
  <c r="BU178" i="15"/>
  <c r="L169" i="15"/>
  <c r="BU169" i="15"/>
  <c r="BU159" i="15"/>
  <c r="BU139" i="15"/>
  <c r="BU131" i="15"/>
  <c r="BU143" i="15"/>
  <c r="L123" i="15"/>
  <c r="BU123" i="15"/>
  <c r="N113" i="15"/>
  <c r="BU113" i="15"/>
  <c r="T103" i="15"/>
  <c r="BU103" i="15"/>
  <c r="U94" i="15"/>
  <c r="BU94" i="15"/>
  <c r="L86" i="15"/>
  <c r="BU86" i="15"/>
  <c r="BU76" i="15"/>
  <c r="U67" i="15"/>
  <c r="BU67" i="15"/>
  <c r="T57" i="15"/>
  <c r="BU57" i="15"/>
  <c r="BU47" i="15"/>
  <c r="L38" i="15"/>
  <c r="BU38" i="15"/>
  <c r="Z27" i="7"/>
  <c r="BW23" i="15"/>
  <c r="BU26" i="15"/>
  <c r="BV26" i="15"/>
  <c r="P413" i="15"/>
  <c r="BU129" i="15"/>
  <c r="L121" i="15"/>
  <c r="BU121" i="15"/>
  <c r="U101" i="15"/>
  <c r="BU101" i="15"/>
  <c r="L92" i="15"/>
  <c r="BU92" i="15"/>
  <c r="U83" i="15"/>
  <c r="BU83" i="15"/>
  <c r="L73" i="15"/>
  <c r="BU73" i="15"/>
  <c r="BU64" i="15"/>
  <c r="T55" i="15"/>
  <c r="BU55" i="15"/>
  <c r="L45" i="15"/>
  <c r="BU45" i="15"/>
  <c r="N36" i="15"/>
  <c r="BU36" i="15"/>
  <c r="P21" i="15"/>
  <c r="U24" i="15"/>
  <c r="U237" i="15"/>
  <c r="BU237" i="15"/>
  <c r="BV375" i="15"/>
  <c r="BV357" i="15"/>
  <c r="BV353" i="15"/>
  <c r="BV344" i="15"/>
  <c r="BV335" i="15"/>
  <c r="BV326" i="15"/>
  <c r="BV317" i="15"/>
  <c r="BV309" i="15"/>
  <c r="BV304" i="15"/>
  <c r="BV300" i="15"/>
  <c r="BV290" i="15"/>
  <c r="BV281" i="15"/>
  <c r="BV272" i="15"/>
  <c r="BV268" i="15"/>
  <c r="BV259" i="15"/>
  <c r="BV250" i="15"/>
  <c r="BV245" i="15"/>
  <c r="BV239" i="15"/>
  <c r="BV234" i="15"/>
  <c r="BV228" i="15"/>
  <c r="BV220" i="15"/>
  <c r="BV211" i="15"/>
  <c r="BV201" i="15"/>
  <c r="BV187" i="15"/>
  <c r="BV176" i="15"/>
  <c r="BV170" i="15"/>
  <c r="BV165" i="15"/>
  <c r="BV159" i="15"/>
  <c r="BV145" i="15"/>
  <c r="BV139" i="15"/>
  <c r="BV131" i="15"/>
  <c r="BV115" i="15"/>
  <c r="BV106" i="15"/>
  <c r="BV98" i="15"/>
  <c r="BV89" i="15"/>
  <c r="BV80" i="15"/>
  <c r="BV71" i="15"/>
  <c r="BV62" i="15"/>
  <c r="BV54" i="15"/>
  <c r="BV45" i="15"/>
  <c r="BV36" i="15"/>
  <c r="BW377" i="15"/>
  <c r="R369" i="15"/>
  <c r="BW369" i="15"/>
  <c r="BW356" i="15"/>
  <c r="R348" i="15"/>
  <c r="BW348" i="15"/>
  <c r="BW335" i="15"/>
  <c r="BW326" i="15"/>
  <c r="BW322" i="15"/>
  <c r="BW313" i="15"/>
  <c r="P305" i="15"/>
  <c r="BW305" i="15"/>
  <c r="BW295" i="15"/>
  <c r="R287" i="15"/>
  <c r="BW287" i="15"/>
  <c r="R273" i="15"/>
  <c r="BW273" i="15"/>
  <c r="P265" i="15"/>
  <c r="BW265" i="15"/>
  <c r="P256" i="15"/>
  <c r="BW256" i="15"/>
  <c r="BW247" i="15"/>
  <c r="R238" i="15"/>
  <c r="BW238" i="15"/>
  <c r="BW234" i="15"/>
  <c r="R225" i="15"/>
  <c r="BW225" i="15"/>
  <c r="P216" i="15"/>
  <c r="BW216" i="15"/>
  <c r="BW206" i="15"/>
  <c r="BW198" i="15"/>
  <c r="BU189" i="15"/>
  <c r="BW181" i="15"/>
  <c r="BW177" i="15"/>
  <c r="R172" i="15"/>
  <c r="BW172" i="15"/>
  <c r="P164" i="15"/>
  <c r="BW164" i="15"/>
  <c r="BW151" i="15"/>
  <c r="BW144" i="15"/>
  <c r="BW135" i="15"/>
  <c r="BW126" i="15"/>
  <c r="BW116" i="15"/>
  <c r="BW108" i="15"/>
  <c r="BW99" i="15"/>
  <c r="BW90" i="15"/>
  <c r="BW82" i="15"/>
  <c r="BW73" i="15"/>
  <c r="BU65" i="15"/>
  <c r="BW57" i="15"/>
  <c r="BW48" i="15"/>
  <c r="BW39" i="15"/>
  <c r="BW31" i="15"/>
  <c r="Y74" i="7"/>
  <c r="Y63" i="7"/>
  <c r="Y52" i="7"/>
  <c r="Y41" i="7"/>
  <c r="BU79" i="15"/>
  <c r="BU70" i="15"/>
  <c r="BU60" i="15"/>
  <c r="BU50" i="15"/>
  <c r="BU42" i="15"/>
  <c r="BU33" i="15"/>
  <c r="BW26" i="15"/>
  <c r="BU112" i="15"/>
  <c r="BV380" i="15"/>
  <c r="BV371" i="15"/>
  <c r="BV367" i="15"/>
  <c r="BV362" i="15"/>
  <c r="BV349" i="15"/>
  <c r="BV340" i="15"/>
  <c r="BV332" i="15"/>
  <c r="BV323" i="15"/>
  <c r="BV314" i="15"/>
  <c r="BV295" i="15"/>
  <c r="BV287" i="15"/>
  <c r="BV278" i="15"/>
  <c r="BV265" i="15"/>
  <c r="BV256" i="15"/>
  <c r="BV242" i="15"/>
  <c r="BV236" i="15"/>
  <c r="BV225" i="15"/>
  <c r="BV216" i="15"/>
  <c r="BV206" i="15"/>
  <c r="BV198" i="15"/>
  <c r="BV192" i="15"/>
  <c r="BV181" i="15"/>
  <c r="BV161" i="15"/>
  <c r="BV156" i="15"/>
  <c r="BV150" i="15"/>
  <c r="BV136" i="15"/>
  <c r="BV127" i="15"/>
  <c r="BV122" i="15"/>
  <c r="BV112" i="15"/>
  <c r="BV103" i="15"/>
  <c r="BV94" i="15"/>
  <c r="BV86" i="15"/>
  <c r="BV77" i="15"/>
  <c r="BV68" i="15"/>
  <c r="BV59" i="15"/>
  <c r="BV50" i="15"/>
  <c r="BV42" i="15"/>
  <c r="BV33" i="15"/>
  <c r="BW382" i="15"/>
  <c r="BW373" i="15"/>
  <c r="P366" i="15"/>
  <c r="BW366" i="15"/>
  <c r="BW361" i="15"/>
  <c r="BW354" i="15"/>
  <c r="R345" i="15"/>
  <c r="BW345" i="15"/>
  <c r="BW340" i="15"/>
  <c r="P332" i="15"/>
  <c r="BW332" i="15"/>
  <c r="BW318" i="15"/>
  <c r="U310" i="15"/>
  <c r="BU310" i="15"/>
  <c r="BW302" i="15"/>
  <c r="P292" i="15"/>
  <c r="BW292" i="15"/>
  <c r="R283" i="15"/>
  <c r="BW283" i="15"/>
  <c r="BW270" i="15"/>
  <c r="R261" i="15"/>
  <c r="BW261" i="15"/>
  <c r="BW253" i="15"/>
  <c r="R244" i="15"/>
  <c r="BW244" i="15"/>
  <c r="BW235" i="15"/>
  <c r="BW231" i="15"/>
  <c r="BW222" i="15"/>
  <c r="BW213" i="15"/>
  <c r="BW203" i="15"/>
  <c r="BW194" i="15"/>
  <c r="BW187" i="15"/>
  <c r="BW169" i="15"/>
  <c r="BW161" i="15"/>
  <c r="BW157" i="15"/>
  <c r="BW149" i="15"/>
  <c r="P140" i="15"/>
  <c r="BW140" i="15"/>
  <c r="BW132" i="15"/>
  <c r="R123" i="15"/>
  <c r="BW123" i="15"/>
  <c r="BW113" i="15"/>
  <c r="P104" i="15"/>
  <c r="BW104" i="15"/>
  <c r="BW95" i="15"/>
  <c r="BW87" i="15"/>
  <c r="BW79" i="15"/>
  <c r="BW70" i="15"/>
  <c r="R62" i="15"/>
  <c r="BW62" i="15"/>
  <c r="BW54" i="15"/>
  <c r="BW45" i="15"/>
  <c r="R36" i="15"/>
  <c r="BW36" i="15"/>
  <c r="Y71" i="7"/>
  <c r="Y60" i="7"/>
  <c r="Y38" i="7"/>
  <c r="BV379" i="15"/>
  <c r="BV370" i="15"/>
  <c r="BV366" i="15"/>
  <c r="BV361" i="15"/>
  <c r="BV348" i="15"/>
  <c r="BV339" i="15"/>
  <c r="BV331" i="15"/>
  <c r="BV322" i="15"/>
  <c r="BV313" i="15"/>
  <c r="BV294" i="15"/>
  <c r="BV286" i="15"/>
  <c r="BV277" i="15"/>
  <c r="BV264" i="15"/>
  <c r="BV255" i="15"/>
  <c r="BV240" i="15"/>
  <c r="BV224" i="15"/>
  <c r="BV215" i="15"/>
  <c r="BV205" i="15"/>
  <c r="BV197" i="15"/>
  <c r="BV191" i="15"/>
  <c r="BV186" i="15"/>
  <c r="BV180" i="15"/>
  <c r="BV160" i="15"/>
  <c r="BV155" i="15"/>
  <c r="BV149" i="15"/>
  <c r="BV135" i="15"/>
  <c r="BV126" i="15"/>
  <c r="BV121" i="15"/>
  <c r="BV111" i="15"/>
  <c r="BV102" i="15"/>
  <c r="BV93" i="15"/>
  <c r="BV84" i="15"/>
  <c r="BV76" i="15"/>
  <c r="BV67" i="15"/>
  <c r="BV58" i="15"/>
  <c r="BV49" i="15"/>
  <c r="BV40" i="15"/>
  <c r="BV32" i="15"/>
  <c r="R381" i="15"/>
  <c r="BW381" i="15"/>
  <c r="P372" i="15"/>
  <c r="BW372" i="15"/>
  <c r="R365" i="15"/>
  <c r="BW365" i="15"/>
  <c r="P360" i="15"/>
  <c r="BW360" i="15"/>
  <c r="BW353" i="15"/>
  <c r="BW344" i="15"/>
  <c r="BW339" i="15"/>
  <c r="BW331" i="15"/>
  <c r="R317" i="15"/>
  <c r="BW317" i="15"/>
  <c r="BW310" i="15"/>
  <c r="P301" i="15"/>
  <c r="BW301" i="15"/>
  <c r="BW291" i="15"/>
  <c r="R282" i="15"/>
  <c r="BW282" i="15"/>
  <c r="BW278" i="15"/>
  <c r="R269" i="15"/>
  <c r="BW269" i="15"/>
  <c r="R260" i="15"/>
  <c r="BW260" i="15"/>
  <c r="BW251" i="15"/>
  <c r="BW243" i="15"/>
  <c r="P229" i="15"/>
  <c r="BW229" i="15"/>
  <c r="P221" i="15"/>
  <c r="BW221" i="15"/>
  <c r="P212" i="15"/>
  <c r="BW212" i="15"/>
  <c r="P202" i="15"/>
  <c r="BW202" i="15"/>
  <c r="R193" i="15"/>
  <c r="BW193" i="15"/>
  <c r="R186" i="15"/>
  <c r="BW186" i="15"/>
  <c r="BW168" i="15"/>
  <c r="BW160" i="15"/>
  <c r="BW156" i="15"/>
  <c r="BW148" i="15"/>
  <c r="BW139" i="15"/>
  <c r="BW131" i="15"/>
  <c r="BW122" i="15"/>
  <c r="BW112" i="15"/>
  <c r="BW103" i="15"/>
  <c r="BW94" i="15"/>
  <c r="BW86" i="15"/>
  <c r="BW78" i="15"/>
  <c r="BW69" i="15"/>
  <c r="BW61" i="15"/>
  <c r="R53" i="15"/>
  <c r="BW53" i="15"/>
  <c r="BW44" i="15"/>
  <c r="R35" i="15"/>
  <c r="BW35" i="15"/>
  <c r="Y70" i="7"/>
  <c r="Y59" i="7"/>
  <c r="Y48" i="7"/>
  <c r="Y37" i="7"/>
  <c r="BU68" i="15"/>
  <c r="N48" i="15"/>
  <c r="BU48" i="15"/>
  <c r="N39" i="15"/>
  <c r="BU39" i="15"/>
  <c r="N31" i="15"/>
  <c r="BU31" i="15"/>
  <c r="R24" i="15"/>
  <c r="BW24" i="15"/>
  <c r="U27" i="15"/>
  <c r="BU27" i="15"/>
  <c r="BV27" i="15"/>
  <c r="BU278" i="15"/>
  <c r="BV383" i="15"/>
  <c r="BV378" i="15"/>
  <c r="BV369" i="15"/>
  <c r="BV365" i="15"/>
  <c r="BV360" i="15"/>
  <c r="BU355" i="15"/>
  <c r="BV347" i="15"/>
  <c r="BV338" i="15"/>
  <c r="BV329" i="15"/>
  <c r="BV321" i="15"/>
  <c r="BV312" i="15"/>
  <c r="T306" i="15"/>
  <c r="BU306" i="15"/>
  <c r="T302" i="15"/>
  <c r="BU302" i="15"/>
  <c r="BV293" i="15"/>
  <c r="BV284" i="15"/>
  <c r="BV276" i="15"/>
  <c r="BU270" i="15"/>
  <c r="BV262" i="15"/>
  <c r="BV254" i="15"/>
  <c r="BV248" i="15"/>
  <c r="BV223" i="15"/>
  <c r="BV214" i="15"/>
  <c r="BV204" i="15"/>
  <c r="BV195" i="15"/>
  <c r="BV190" i="15"/>
  <c r="BV184" i="15"/>
  <c r="BV179" i="15"/>
  <c r="BV168" i="15"/>
  <c r="BV154" i="15"/>
  <c r="BV148" i="15"/>
  <c r="BV134" i="15"/>
  <c r="BV125" i="15"/>
  <c r="BV120" i="15"/>
  <c r="BV110" i="15"/>
  <c r="BV101" i="15"/>
  <c r="BV92" i="15"/>
  <c r="BV83" i="15"/>
  <c r="BV75" i="15"/>
  <c r="BV66" i="15"/>
  <c r="BV57" i="15"/>
  <c r="BV48" i="15"/>
  <c r="BV39" i="15"/>
  <c r="BV31" i="15"/>
  <c r="AS330" i="15"/>
  <c r="AC63" i="15"/>
  <c r="BW380" i="15"/>
  <c r="BU371" i="15"/>
  <c r="BW364" i="15"/>
  <c r="BW359" i="15"/>
  <c r="P351" i="15"/>
  <c r="BW351" i="15"/>
  <c r="P343" i="15"/>
  <c r="BW343" i="15"/>
  <c r="BW338" i="15"/>
  <c r="P329" i="15"/>
  <c r="BW329" i="15"/>
  <c r="P316" i="15"/>
  <c r="BW316" i="15"/>
  <c r="BW309" i="15"/>
  <c r="BW300" i="15"/>
  <c r="BW290" i="15"/>
  <c r="BW281" i="15"/>
  <c r="BW277" i="15"/>
  <c r="BW268" i="15"/>
  <c r="BW259" i="15"/>
  <c r="BW250" i="15"/>
  <c r="BW242" i="15"/>
  <c r="BW228" i="15"/>
  <c r="M219" i="15"/>
  <c r="BW220" i="15"/>
  <c r="BW211" i="15"/>
  <c r="BW201" i="15"/>
  <c r="BW192" i="15"/>
  <c r="BW184" i="15"/>
  <c r="BW180" i="15"/>
  <c r="BW176" i="15"/>
  <c r="BW167" i="15"/>
  <c r="BW159" i="15"/>
  <c r="P155" i="15"/>
  <c r="BW155" i="15"/>
  <c r="R147" i="15"/>
  <c r="BW147" i="15"/>
  <c r="BW138" i="15"/>
  <c r="BW129" i="15"/>
  <c r="BW121" i="15"/>
  <c r="BW111" i="15"/>
  <c r="BW102" i="15"/>
  <c r="BW93" i="15"/>
  <c r="BW84" i="15"/>
  <c r="BW77" i="15"/>
  <c r="BW68" i="15"/>
  <c r="BW60" i="15"/>
  <c r="BW51" i="15"/>
  <c r="BW43" i="15"/>
  <c r="R34" i="15"/>
  <c r="BW34" i="15"/>
  <c r="Y69" i="7"/>
  <c r="Y58" i="7"/>
  <c r="Y47" i="7"/>
  <c r="Y36" i="7"/>
  <c r="U21" i="15"/>
  <c r="BU421" i="15"/>
  <c r="N429" i="15"/>
  <c r="T414" i="15"/>
  <c r="BV416" i="15"/>
  <c r="BW427" i="15"/>
  <c r="T404" i="15"/>
  <c r="L429" i="15"/>
  <c r="U406" i="15"/>
  <c r="U414" i="15"/>
  <c r="BV403" i="15"/>
  <c r="T417" i="15"/>
  <c r="T413" i="15"/>
  <c r="R413" i="15"/>
  <c r="T440" i="15"/>
  <c r="U394" i="15"/>
  <c r="BW435" i="15"/>
  <c r="BV429" i="15"/>
  <c r="T387" i="15"/>
  <c r="BW392" i="15"/>
  <c r="BV394" i="15"/>
  <c r="N409" i="15"/>
  <c r="L422" i="15"/>
  <c r="T416" i="15"/>
  <c r="L387" i="15"/>
  <c r="P406" i="15"/>
  <c r="T388" i="15"/>
  <c r="Y76" i="7"/>
  <c r="U434" i="15"/>
  <c r="K385" i="15"/>
  <c r="N418" i="15"/>
  <c r="N416" i="15"/>
  <c r="R394" i="15"/>
  <c r="R425" i="15"/>
  <c r="R414" i="15"/>
  <c r="P398" i="15"/>
  <c r="T422" i="15"/>
  <c r="T394" i="15"/>
  <c r="U398" i="15"/>
  <c r="R416" i="15"/>
  <c r="R404" i="15"/>
  <c r="N434" i="15"/>
  <c r="U416" i="15"/>
  <c r="BW423" i="15"/>
  <c r="L391" i="15"/>
  <c r="T423" i="15"/>
  <c r="N388" i="15"/>
  <c r="P423" i="15"/>
  <c r="R387" i="15"/>
  <c r="BV384" i="15"/>
  <c r="N387" i="15"/>
  <c r="BW434" i="15"/>
  <c r="BV422" i="15"/>
  <c r="P387" i="15"/>
  <c r="N414" i="15"/>
  <c r="N394" i="15"/>
  <c r="N423" i="15"/>
  <c r="P434" i="15"/>
  <c r="BU384" i="15"/>
  <c r="BW429" i="15"/>
  <c r="BU433" i="15"/>
  <c r="BV20" i="15"/>
  <c r="BW110" i="15"/>
  <c r="BU110" i="15"/>
  <c r="V41" i="17"/>
  <c r="Y73" i="17"/>
  <c r="Y71" i="17"/>
  <c r="V32" i="17"/>
  <c r="V59" i="17"/>
  <c r="V50" i="17"/>
  <c r="X17" i="17"/>
  <c r="X11" i="17" s="1"/>
  <c r="N321" i="15"/>
  <c r="N242" i="15"/>
  <c r="L168" i="15"/>
  <c r="AC119" i="15"/>
  <c r="T76" i="15"/>
  <c r="P76" i="15"/>
  <c r="C2" i="17"/>
  <c r="L22" i="15"/>
  <c r="U36" i="15"/>
  <c r="U121" i="15"/>
  <c r="U132" i="15"/>
  <c r="T233" i="15"/>
  <c r="Z28" i="7"/>
  <c r="P312" i="15"/>
  <c r="U73" i="15"/>
  <c r="T238" i="15"/>
  <c r="N45" i="15"/>
  <c r="U69" i="15"/>
  <c r="L322" i="15"/>
  <c r="L265" i="15"/>
  <c r="N238" i="15"/>
  <c r="U380" i="15"/>
  <c r="N264" i="15"/>
  <c r="N22" i="15"/>
  <c r="T132" i="15"/>
  <c r="M341" i="15"/>
  <c r="Z73" i="7" s="1"/>
  <c r="L269" i="15"/>
  <c r="T331" i="15"/>
  <c r="T49" i="15"/>
  <c r="N322" i="15"/>
  <c r="L365" i="15"/>
  <c r="T28" i="15"/>
  <c r="Q207" i="15"/>
  <c r="T147" i="15"/>
  <c r="N143" i="15"/>
  <c r="N247" i="15"/>
  <c r="T353" i="15"/>
  <c r="T335" i="15"/>
  <c r="M30" i="15"/>
  <c r="R30" i="15" s="1"/>
  <c r="N55" i="15"/>
  <c r="N145" i="15"/>
  <c r="N331" i="15"/>
  <c r="N353" i="15"/>
  <c r="L335" i="15"/>
  <c r="T269" i="15"/>
  <c r="T45" i="15"/>
  <c r="N280" i="15"/>
  <c r="U49" i="15"/>
  <c r="U183" i="15"/>
  <c r="L328" i="15"/>
  <c r="N245" i="15"/>
  <c r="U80" i="15"/>
  <c r="T262" i="15"/>
  <c r="L90" i="15"/>
  <c r="L190" i="15"/>
  <c r="R17" i="17"/>
  <c r="T324" i="15"/>
  <c r="L282" i="15"/>
  <c r="L291" i="15"/>
  <c r="L311" i="15"/>
  <c r="N168" i="15"/>
  <c r="U168" i="15"/>
  <c r="U158" i="15"/>
  <c r="N190" i="15"/>
  <c r="N127" i="15"/>
  <c r="L337" i="15"/>
  <c r="L99" i="15"/>
  <c r="T181" i="15"/>
  <c r="U440" i="15"/>
  <c r="R440" i="15"/>
  <c r="U432" i="15"/>
  <c r="P432" i="15"/>
  <c r="P404" i="15"/>
  <c r="U404" i="15"/>
  <c r="P293" i="15"/>
  <c r="R293" i="15"/>
  <c r="R267" i="15"/>
  <c r="P267" i="15"/>
  <c r="T154" i="15"/>
  <c r="U71" i="15"/>
  <c r="N194" i="15"/>
  <c r="L194" i="15"/>
  <c r="T226" i="15"/>
  <c r="L217" i="15"/>
  <c r="U57" i="15"/>
  <c r="T108" i="15"/>
  <c r="N80" i="15"/>
  <c r="N71" i="15"/>
  <c r="U43" i="15"/>
  <c r="T94" i="15"/>
  <c r="N61" i="15"/>
  <c r="L94" i="15"/>
  <c r="P367" i="15"/>
  <c r="I17" i="17"/>
  <c r="L11" i="17" s="1"/>
  <c r="T33" i="15"/>
  <c r="N214" i="15"/>
  <c r="T204" i="15"/>
  <c r="AX141" i="15"/>
  <c r="AP130" i="15"/>
  <c r="AP63" i="15"/>
  <c r="AP30" i="15"/>
  <c r="BI241" i="15"/>
  <c r="BI96" i="15"/>
  <c r="BI30" i="15"/>
  <c r="BA241" i="15"/>
  <c r="BA219" i="15"/>
  <c r="BA85" i="15"/>
  <c r="BA30" i="15"/>
  <c r="AS363" i="15"/>
  <c r="AS341" i="15"/>
  <c r="AS241" i="15"/>
  <c r="AS219" i="15"/>
  <c r="AS185" i="15"/>
  <c r="AS96" i="15"/>
  <c r="AS85" i="15"/>
  <c r="AC341" i="15"/>
  <c r="AC330" i="15"/>
  <c r="AC319" i="15"/>
  <c r="AC285" i="15"/>
  <c r="AB385" i="15"/>
  <c r="AW385" i="15"/>
  <c r="BE385" i="15"/>
  <c r="BS385" i="15"/>
  <c r="BU429" i="15"/>
  <c r="BW425" i="15"/>
  <c r="BW407" i="15"/>
  <c r="BW403" i="15"/>
  <c r="BV436" i="15"/>
  <c r="BV432" i="15"/>
  <c r="BU423" i="15"/>
  <c r="BV418" i="15"/>
  <c r="BV410" i="15"/>
  <c r="BU396" i="15"/>
  <c r="BA408" i="15"/>
  <c r="BW422" i="15"/>
  <c r="BW417" i="15"/>
  <c r="BW413" i="15"/>
  <c r="BV433" i="15"/>
  <c r="BV424" i="15"/>
  <c r="BV415" i="15"/>
  <c r="BV406" i="15"/>
  <c r="BV402" i="15"/>
  <c r="BV398" i="15"/>
  <c r="BV389" i="15"/>
  <c r="BU437" i="15"/>
  <c r="BW411" i="15"/>
  <c r="BU435" i="15"/>
  <c r="BV431" i="15"/>
  <c r="BU422" i="15"/>
  <c r="BU417" i="15"/>
  <c r="BW420" i="15"/>
  <c r="M363" i="15"/>
  <c r="P363" i="15" s="1"/>
  <c r="N338" i="15"/>
  <c r="T321" i="15"/>
  <c r="N312" i="15"/>
  <c r="M308" i="15"/>
  <c r="P308" i="15" s="1"/>
  <c r="T294" i="15"/>
  <c r="M274" i="15"/>
  <c r="Z64" i="7" s="1"/>
  <c r="N220" i="15"/>
  <c r="N215" i="15"/>
  <c r="M208" i="15"/>
  <c r="Z58" i="7" s="1"/>
  <c r="N167" i="15"/>
  <c r="T155" i="15"/>
  <c r="T138" i="15"/>
  <c r="M130" i="15"/>
  <c r="R130" i="15" s="1"/>
  <c r="N111" i="15"/>
  <c r="N438" i="15"/>
  <c r="U17" i="17"/>
  <c r="T133" i="15"/>
  <c r="L264" i="15"/>
  <c r="N213" i="15"/>
  <c r="U210" i="15"/>
  <c r="P170" i="15"/>
  <c r="T123" i="15"/>
  <c r="AC30" i="15"/>
  <c r="N200" i="15"/>
  <c r="T368" i="15"/>
  <c r="U368" i="15"/>
  <c r="U424" i="15"/>
  <c r="P424" i="15"/>
  <c r="BW424" i="15"/>
  <c r="P415" i="15"/>
  <c r="R415" i="15"/>
  <c r="N415" i="15"/>
  <c r="N405" i="15"/>
  <c r="T405" i="15"/>
  <c r="P405" i="15"/>
  <c r="R405" i="15"/>
  <c r="P396" i="15"/>
  <c r="N396" i="15"/>
  <c r="U396" i="15"/>
  <c r="R376" i="15"/>
  <c r="P376" i="15"/>
  <c r="R347" i="15"/>
  <c r="T347" i="15"/>
  <c r="T300" i="15"/>
  <c r="N300" i="15"/>
  <c r="R286" i="15"/>
  <c r="N286" i="15"/>
  <c r="R264" i="15"/>
  <c r="P264" i="15"/>
  <c r="M241" i="15"/>
  <c r="P237" i="15"/>
  <c r="N237" i="15"/>
  <c r="R237" i="15"/>
  <c r="R189" i="15"/>
  <c r="N189" i="15"/>
  <c r="R180" i="15"/>
  <c r="P180" i="15"/>
  <c r="U162" i="15"/>
  <c r="N162" i="15"/>
  <c r="L162" i="15"/>
  <c r="N150" i="15"/>
  <c r="T150" i="15"/>
  <c r="R150" i="15"/>
  <c r="R125" i="15"/>
  <c r="P125" i="15"/>
  <c r="P106" i="15"/>
  <c r="R106" i="15"/>
  <c r="N106" i="15"/>
  <c r="R81" i="15"/>
  <c r="P81" i="15"/>
  <c r="P47" i="15"/>
  <c r="R47" i="15"/>
  <c r="BW395" i="15"/>
  <c r="R395" i="15"/>
  <c r="P395" i="15"/>
  <c r="U395" i="15"/>
  <c r="T424" i="15"/>
  <c r="T434" i="15"/>
  <c r="L434" i="15"/>
  <c r="T167" i="15"/>
  <c r="R155" i="15"/>
  <c r="M230" i="15"/>
  <c r="T351" i="15"/>
  <c r="P338" i="15"/>
  <c r="P325" i="15"/>
  <c r="M297" i="15"/>
  <c r="R321" i="15"/>
  <c r="N329" i="15"/>
  <c r="R233" i="15"/>
  <c r="T390" i="15"/>
  <c r="P294" i="15"/>
  <c r="R396" i="15"/>
  <c r="P150" i="15"/>
  <c r="BV388" i="15"/>
  <c r="BU388" i="15"/>
  <c r="BV409" i="15"/>
  <c r="BU409" i="15"/>
  <c r="P410" i="15"/>
  <c r="BW410" i="15"/>
  <c r="R384" i="15"/>
  <c r="N384" i="15"/>
  <c r="R368" i="15"/>
  <c r="N368" i="15"/>
  <c r="P368" i="15"/>
  <c r="T246" i="15"/>
  <c r="P246" i="15"/>
  <c r="N205" i="15"/>
  <c r="R205" i="15"/>
  <c r="R115" i="15"/>
  <c r="N115" i="15"/>
  <c r="P115" i="15"/>
  <c r="R89" i="15"/>
  <c r="T89" i="15"/>
  <c r="P89" i="15"/>
  <c r="R72" i="15"/>
  <c r="P72" i="15"/>
  <c r="BU392" i="15"/>
  <c r="BU406" i="15"/>
  <c r="T402" i="15"/>
  <c r="N402" i="15"/>
  <c r="L402" i="15"/>
  <c r="BU398" i="15"/>
  <c r="L428" i="15"/>
  <c r="T428" i="15"/>
  <c r="BU436" i="15"/>
  <c r="L54" i="15"/>
  <c r="N54" i="15"/>
  <c r="T264" i="15"/>
  <c r="M141" i="15"/>
  <c r="P321" i="15"/>
  <c r="P341" i="15"/>
  <c r="P34" i="15"/>
  <c r="N347" i="15"/>
  <c r="N325" i="15"/>
  <c r="P347" i="15"/>
  <c r="P334" i="15"/>
  <c r="R351" i="15"/>
  <c r="M352" i="15"/>
  <c r="BU425" i="15"/>
  <c r="T56" i="15"/>
  <c r="N351" i="15"/>
  <c r="N72" i="15"/>
  <c r="N410" i="15"/>
  <c r="P224" i="15"/>
  <c r="U364" i="15"/>
  <c r="P189" i="15"/>
  <c r="R355" i="15"/>
  <c r="BV404" i="15"/>
  <c r="U433" i="15"/>
  <c r="N433" i="15"/>
  <c r="P433" i="15"/>
  <c r="T433" i="15"/>
  <c r="R294" i="15"/>
  <c r="N294" i="15"/>
  <c r="N272" i="15"/>
  <c r="T272" i="15"/>
  <c r="R272" i="15"/>
  <c r="R255" i="15"/>
  <c r="P255" i="15"/>
  <c r="T255" i="15"/>
  <c r="R215" i="15"/>
  <c r="P215" i="15"/>
  <c r="M85" i="15"/>
  <c r="M52" i="15"/>
  <c r="N56" i="15"/>
  <c r="N233" i="15"/>
  <c r="K296" i="15"/>
  <c r="N155" i="15"/>
  <c r="M152" i="15"/>
  <c r="M185" i="15"/>
  <c r="R185" i="15" s="1"/>
  <c r="P56" i="15"/>
  <c r="P147" i="15"/>
  <c r="T220" i="15"/>
  <c r="N302" i="15"/>
  <c r="R316" i="15"/>
  <c r="R343" i="15"/>
  <c r="R312" i="15"/>
  <c r="T329" i="15"/>
  <c r="T415" i="15"/>
  <c r="T395" i="15"/>
  <c r="N376" i="15"/>
  <c r="R143" i="15"/>
  <c r="R304" i="15"/>
  <c r="N246" i="15"/>
  <c r="U415" i="15"/>
  <c r="U405" i="15"/>
  <c r="P38" i="15"/>
  <c r="P65" i="15"/>
  <c r="L368" i="15"/>
  <c r="N362" i="15"/>
  <c r="U362" i="15"/>
  <c r="T362" i="15"/>
  <c r="U344" i="15"/>
  <c r="L344" i="15"/>
  <c r="N344" i="15"/>
  <c r="L339" i="15"/>
  <c r="T339" i="15"/>
  <c r="L326" i="15"/>
  <c r="N326" i="15"/>
  <c r="U326" i="15"/>
  <c r="U317" i="15"/>
  <c r="N317" i="15"/>
  <c r="T317" i="15"/>
  <c r="N313" i="15"/>
  <c r="U313" i="15"/>
  <c r="U307" i="15"/>
  <c r="L307" i="15"/>
  <c r="U301" i="15"/>
  <c r="T301" i="15"/>
  <c r="T384" i="15"/>
  <c r="U384" i="15"/>
  <c r="T376" i="15"/>
  <c r="L293" i="15"/>
  <c r="N293" i="15"/>
  <c r="N284" i="15"/>
  <c r="L284" i="15"/>
  <c r="L260" i="15"/>
  <c r="T260" i="15"/>
  <c r="N260" i="15"/>
  <c r="N256" i="15"/>
  <c r="U256" i="15"/>
  <c r="L256" i="15"/>
  <c r="U251" i="15"/>
  <c r="N251" i="15"/>
  <c r="T251" i="15"/>
  <c r="L228" i="15"/>
  <c r="T228" i="15"/>
  <c r="N224" i="15"/>
  <c r="U215" i="15"/>
  <c r="T215" i="15"/>
  <c r="L215" i="15"/>
  <c r="T205" i="15"/>
  <c r="L205" i="15"/>
  <c r="N188" i="15"/>
  <c r="L188" i="15"/>
  <c r="T188" i="15"/>
  <c r="U166" i="15"/>
  <c r="L166" i="15"/>
  <c r="U160" i="15"/>
  <c r="N160" i="15"/>
  <c r="L160" i="15"/>
  <c r="T156" i="15"/>
  <c r="L156" i="15"/>
  <c r="L140" i="15"/>
  <c r="N140" i="15"/>
  <c r="T140" i="15"/>
  <c r="L136" i="15"/>
  <c r="T136" i="15"/>
  <c r="U136" i="15"/>
  <c r="U129" i="15"/>
  <c r="L129" i="15"/>
  <c r="T115" i="15"/>
  <c r="N105" i="15"/>
  <c r="L105" i="15"/>
  <c r="U97" i="15"/>
  <c r="N97" i="15"/>
  <c r="N88" i="15"/>
  <c r="L88" i="15"/>
  <c r="U88" i="15"/>
  <c r="L69" i="15"/>
  <c r="T69" i="15"/>
  <c r="U59" i="15"/>
  <c r="L59" i="15"/>
  <c r="N40" i="15"/>
  <c r="T40" i="15"/>
  <c r="U40" i="15"/>
  <c r="L36" i="15"/>
  <c r="T36" i="15"/>
  <c r="L32" i="15"/>
  <c r="N32" i="15"/>
  <c r="BA252" i="15"/>
  <c r="BA141" i="15"/>
  <c r="N147" i="15"/>
  <c r="T143" i="15"/>
  <c r="N47" i="15"/>
  <c r="T38" i="15"/>
  <c r="N309" i="15"/>
  <c r="T286" i="15"/>
  <c r="N281" i="15"/>
  <c r="BA308" i="15"/>
  <c r="H141" i="15"/>
  <c r="L141" i="15" s="1"/>
  <c r="L309" i="15"/>
  <c r="T309" i="15"/>
  <c r="P172" i="15"/>
  <c r="T171" i="15"/>
  <c r="M196" i="15"/>
  <c r="T202" i="15"/>
  <c r="U202" i="15"/>
  <c r="N202" i="15"/>
  <c r="BH296" i="15"/>
  <c r="T122" i="15"/>
  <c r="U122" i="15"/>
  <c r="N122" i="15"/>
  <c r="N298" i="15"/>
  <c r="K207" i="15"/>
  <c r="T34" i="15"/>
  <c r="U32" i="15"/>
  <c r="N209" i="15"/>
  <c r="T209" i="15"/>
  <c r="P171" i="15"/>
  <c r="N171" i="15"/>
  <c r="M163" i="15"/>
  <c r="N172" i="15"/>
  <c r="G7" i="15"/>
  <c r="U34" i="15"/>
  <c r="N33" i="15"/>
  <c r="L33" i="15"/>
  <c r="R363" i="15"/>
  <c r="T365" i="15"/>
  <c r="N123" i="15"/>
  <c r="N43" i="15"/>
  <c r="T261" i="15"/>
  <c r="T194" i="15"/>
  <c r="U318" i="15"/>
  <c r="T381" i="15"/>
  <c r="T217" i="15"/>
  <c r="N154" i="15"/>
  <c r="P25" i="15"/>
  <c r="T158" i="15"/>
  <c r="N21" i="15"/>
  <c r="T336" i="15"/>
  <c r="N38" i="15"/>
  <c r="T222" i="15"/>
  <c r="N57" i="15"/>
  <c r="N108" i="15"/>
  <c r="T237" i="15"/>
  <c r="L138" i="15"/>
  <c r="T248" i="15"/>
  <c r="N103" i="15"/>
  <c r="N151" i="15"/>
  <c r="L286" i="15"/>
  <c r="U203" i="15"/>
  <c r="U290" i="15"/>
  <c r="L271" i="15"/>
  <c r="T80" i="15"/>
  <c r="T47" i="15"/>
  <c r="T117" i="15"/>
  <c r="L71" i="15"/>
  <c r="N117" i="15"/>
  <c r="L237" i="15"/>
  <c r="I14" i="17"/>
  <c r="AC141" i="15"/>
  <c r="I12" i="17"/>
  <c r="D7" i="15"/>
  <c r="E11" i="16"/>
  <c r="E15" i="16" s="1"/>
  <c r="Z50" i="7"/>
  <c r="U369" i="15"/>
  <c r="L108" i="15"/>
  <c r="L103" i="15"/>
  <c r="U177" i="15"/>
  <c r="T61" i="15"/>
  <c r="L47" i="15"/>
  <c r="L369" i="15"/>
  <c r="U51" i="15"/>
  <c r="L28" i="15"/>
  <c r="N90" i="15"/>
  <c r="N94" i="15"/>
  <c r="L113" i="15"/>
  <c r="W29" i="15"/>
  <c r="T151" i="15"/>
  <c r="Y21" i="7"/>
  <c r="W18" i="15"/>
  <c r="W17" i="15" s="1"/>
  <c r="N181" i="15"/>
  <c r="R25" i="15"/>
  <c r="U113" i="15"/>
  <c r="U127" i="15"/>
  <c r="T51" i="15"/>
  <c r="T127" i="15"/>
  <c r="N28" i="15"/>
  <c r="T113" i="15"/>
  <c r="AX341" i="15"/>
  <c r="AP141" i="15"/>
  <c r="AP107" i="15"/>
  <c r="AP96" i="15"/>
  <c r="Z263" i="15"/>
  <c r="Z230" i="15"/>
  <c r="Z219" i="15"/>
  <c r="Z152" i="15"/>
  <c r="Z130" i="15"/>
  <c r="Z96" i="15"/>
  <c r="Z41" i="15"/>
  <c r="BI341" i="15"/>
  <c r="BI308" i="15"/>
  <c r="BI208" i="15"/>
  <c r="BI196" i="15"/>
  <c r="BI185" i="15"/>
  <c r="BI63" i="15"/>
  <c r="BA341" i="15"/>
  <c r="BA330" i="15"/>
  <c r="BA319" i="15"/>
  <c r="BA274" i="15"/>
  <c r="BA174" i="15"/>
  <c r="BA107" i="15"/>
  <c r="BA63" i="15"/>
  <c r="AS274" i="15"/>
  <c r="O385" i="15"/>
  <c r="AV385" i="15"/>
  <c r="BC385" i="15"/>
  <c r="BH385" i="15"/>
  <c r="BW402" i="15"/>
  <c r="BV439" i="15"/>
  <c r="BV413" i="15"/>
  <c r="BU404" i="15"/>
  <c r="BA419" i="15"/>
  <c r="BW388" i="15"/>
  <c r="AX408" i="15"/>
  <c r="BW416" i="15"/>
  <c r="BW399" i="15"/>
  <c r="I16" i="17"/>
  <c r="I15" i="17"/>
  <c r="AX63" i="15"/>
  <c r="AX130" i="15"/>
  <c r="AX85" i="15"/>
  <c r="Z297" i="15"/>
  <c r="Z274" i="15"/>
  <c r="AX230" i="15"/>
  <c r="Z174" i="15"/>
  <c r="Z63" i="15"/>
  <c r="BI263" i="15"/>
  <c r="BI152" i="15"/>
  <c r="BI41" i="15"/>
  <c r="BA297" i="15"/>
  <c r="AC96" i="15"/>
  <c r="BU418" i="15"/>
  <c r="BU410" i="15"/>
  <c r="BV392" i="15"/>
  <c r="T358" i="15"/>
  <c r="BW440" i="15"/>
  <c r="H152" i="15"/>
  <c r="E61" i="6" s="1"/>
  <c r="H96" i="15"/>
  <c r="AS18" i="15"/>
  <c r="AS17" i="15" s="1"/>
  <c r="AC18" i="15"/>
  <c r="AC17" i="15" s="1"/>
  <c r="T25" i="15"/>
  <c r="BD207" i="15"/>
  <c r="U295" i="15"/>
  <c r="L295" i="15"/>
  <c r="N295" i="15"/>
  <c r="T178" i="15"/>
  <c r="N178" i="15"/>
  <c r="L178" i="15"/>
  <c r="L68" i="15"/>
  <c r="U68" i="15"/>
  <c r="U159" i="15"/>
  <c r="N144" i="15"/>
  <c r="T159" i="15"/>
  <c r="T104" i="15"/>
  <c r="T223" i="15"/>
  <c r="L223" i="15"/>
  <c r="N223" i="15"/>
  <c r="L58" i="15"/>
  <c r="U58" i="15"/>
  <c r="BW393" i="15"/>
  <c r="BI386" i="15"/>
  <c r="BV395" i="15"/>
  <c r="BU395" i="15"/>
  <c r="BV387" i="15"/>
  <c r="BU387" i="15"/>
  <c r="BV427" i="15"/>
  <c r="AP419" i="15"/>
  <c r="BU427" i="15"/>
  <c r="BU401" i="15"/>
  <c r="BV401" i="15"/>
  <c r="BW432" i="15"/>
  <c r="BW414" i="15"/>
  <c r="BW405" i="15"/>
  <c r="BW396" i="15"/>
  <c r="BV434" i="15"/>
  <c r="BU434" i="15"/>
  <c r="BV425" i="15"/>
  <c r="BU416" i="15"/>
  <c r="BV407" i="15"/>
  <c r="BV399" i="15"/>
  <c r="BU390" i="15"/>
  <c r="BV390" i="15"/>
  <c r="BW436" i="15"/>
  <c r="U436" i="15"/>
  <c r="R436" i="15"/>
  <c r="T436" i="15"/>
  <c r="U427" i="15"/>
  <c r="P427" i="15"/>
  <c r="R427" i="15"/>
  <c r="T427" i="15"/>
  <c r="N427" i="15"/>
  <c r="BW418" i="15"/>
  <c r="R418" i="15"/>
  <c r="U418" i="15"/>
  <c r="U409" i="15"/>
  <c r="R409" i="15"/>
  <c r="P400" i="15"/>
  <c r="T400" i="15"/>
  <c r="T389" i="15"/>
  <c r="U389" i="15"/>
  <c r="N389" i="15"/>
  <c r="R389" i="15"/>
  <c r="M386" i="15"/>
  <c r="R386" i="15" s="1"/>
  <c r="R379" i="15"/>
  <c r="P379" i="15"/>
  <c r="M374" i="15"/>
  <c r="T379" i="15"/>
  <c r="N371" i="15"/>
  <c r="P371" i="15"/>
  <c r="R371" i="15"/>
  <c r="P350" i="15"/>
  <c r="N350" i="15"/>
  <c r="P337" i="15"/>
  <c r="N337" i="15"/>
  <c r="R337" i="15"/>
  <c r="R289" i="15"/>
  <c r="P289" i="15"/>
  <c r="T289" i="15"/>
  <c r="R280" i="15"/>
  <c r="T280" i="15"/>
  <c r="P280" i="15"/>
  <c r="R276" i="15"/>
  <c r="P276" i="15"/>
  <c r="P258" i="15"/>
  <c r="N258" i="15"/>
  <c r="R258" i="15"/>
  <c r="P249" i="15"/>
  <c r="R249" i="15"/>
  <c r="P240" i="15"/>
  <c r="R240" i="15"/>
  <c r="R227" i="15"/>
  <c r="P227" i="15"/>
  <c r="N227" i="15"/>
  <c r="T227" i="15"/>
  <c r="T218" i="15"/>
  <c r="R218" i="15"/>
  <c r="P218" i="15"/>
  <c r="N218" i="15"/>
  <c r="R191" i="15"/>
  <c r="P191" i="15"/>
  <c r="T191" i="15"/>
  <c r="R183" i="15"/>
  <c r="P183" i="15"/>
  <c r="N183" i="15"/>
  <c r="T183" i="15"/>
  <c r="P179" i="15"/>
  <c r="N179" i="15"/>
  <c r="T179" i="15"/>
  <c r="R179" i="15"/>
  <c r="P137" i="15"/>
  <c r="N137" i="15"/>
  <c r="T137" i="15"/>
  <c r="R137" i="15"/>
  <c r="R110" i="15"/>
  <c r="P110" i="15"/>
  <c r="N110" i="15"/>
  <c r="P101" i="15"/>
  <c r="R101" i="15"/>
  <c r="T92" i="15"/>
  <c r="P92" i="15"/>
  <c r="P83" i="15"/>
  <c r="R83" i="15"/>
  <c r="N67" i="15"/>
  <c r="T67" i="15"/>
  <c r="R67" i="15"/>
  <c r="P67" i="15"/>
  <c r="R59" i="15"/>
  <c r="P59" i="15"/>
  <c r="N59" i="15"/>
  <c r="T59" i="15"/>
  <c r="N50" i="15"/>
  <c r="P50" i="15"/>
  <c r="T50" i="15"/>
  <c r="P33" i="15"/>
  <c r="R33" i="15"/>
  <c r="L392" i="15"/>
  <c r="N392" i="15"/>
  <c r="L406" i="15"/>
  <c r="N406" i="15"/>
  <c r="T406" i="15"/>
  <c r="T398" i="15"/>
  <c r="N398" i="15"/>
  <c r="L398" i="15"/>
  <c r="H397" i="15"/>
  <c r="L412" i="15"/>
  <c r="T412" i="15"/>
  <c r="N412" i="15"/>
  <c r="N424" i="15"/>
  <c r="L424" i="15"/>
  <c r="T438" i="15"/>
  <c r="L438" i="15"/>
  <c r="R19" i="15"/>
  <c r="P19" i="15"/>
  <c r="Z23" i="7"/>
  <c r="U277" i="15"/>
  <c r="L277" i="15"/>
  <c r="T277" i="15"/>
  <c r="N277" i="15"/>
  <c r="H85" i="15"/>
  <c r="L85" i="15" s="1"/>
  <c r="N159" i="15"/>
  <c r="T350" i="15"/>
  <c r="T58" i="15"/>
  <c r="P436" i="15"/>
  <c r="T304" i="15"/>
  <c r="L304" i="15"/>
  <c r="U187" i="15"/>
  <c r="L187" i="15"/>
  <c r="T26" i="15"/>
  <c r="Z30" i="7"/>
  <c r="R26" i="15"/>
  <c r="N26" i="15"/>
  <c r="H219" i="15"/>
  <c r="N232" i="15"/>
  <c r="L324" i="15"/>
  <c r="H196" i="15"/>
  <c r="N240" i="15"/>
  <c r="T287" i="15"/>
  <c r="T195" i="15"/>
  <c r="N195" i="15"/>
  <c r="U95" i="15"/>
  <c r="L95" i="15"/>
  <c r="T95" i="15"/>
  <c r="N95" i="15"/>
  <c r="L159" i="15"/>
  <c r="M18" i="15"/>
  <c r="R18" i="15" s="1"/>
  <c r="T31" i="15"/>
  <c r="H230" i="15"/>
  <c r="U230" i="15" s="1"/>
  <c r="T232" i="15"/>
  <c r="N315" i="15"/>
  <c r="N204" i="15"/>
  <c r="H285" i="15"/>
  <c r="N360" i="15"/>
  <c r="N304" i="15"/>
  <c r="N58" i="15"/>
  <c r="U315" i="15"/>
  <c r="T315" i="15"/>
  <c r="T382" i="15"/>
  <c r="N382" i="15"/>
  <c r="T249" i="15"/>
  <c r="L139" i="15"/>
  <c r="T139" i="15"/>
  <c r="N139" i="15"/>
  <c r="T114" i="15"/>
  <c r="L114" i="15"/>
  <c r="U114" i="15"/>
  <c r="T48" i="15"/>
  <c r="L48" i="15"/>
  <c r="H30" i="15"/>
  <c r="L204" i="15"/>
  <c r="N370" i="15"/>
  <c r="L360" i="15"/>
  <c r="L144" i="15"/>
  <c r="L382" i="15"/>
  <c r="P26" i="15"/>
  <c r="N104" i="15"/>
  <c r="L104" i="15"/>
  <c r="U31" i="15"/>
  <c r="L31" i="15"/>
  <c r="U25" i="15"/>
  <c r="L25" i="15"/>
  <c r="N333" i="15"/>
  <c r="N87" i="15"/>
  <c r="N267" i="15"/>
  <c r="N287" i="15"/>
  <c r="L370" i="15"/>
  <c r="L342" i="15"/>
  <c r="U382" i="15"/>
  <c r="L195" i="15"/>
  <c r="L39" i="15"/>
  <c r="T39" i="15"/>
  <c r="T87" i="15"/>
  <c r="T342" i="15"/>
  <c r="L287" i="15"/>
  <c r="T370" i="15"/>
  <c r="L333" i="15"/>
  <c r="Q385" i="15"/>
  <c r="BF352" i="15"/>
  <c r="BF341" i="15"/>
  <c r="BF297" i="15"/>
  <c r="BF285" i="15"/>
  <c r="BF274" i="15"/>
  <c r="BF208" i="15"/>
  <c r="BF196" i="15"/>
  <c r="BF185" i="15"/>
  <c r="BF174" i="15"/>
  <c r="BF163" i="15"/>
  <c r="BF141" i="15"/>
  <c r="BF119" i="15"/>
  <c r="BF107" i="15"/>
  <c r="BF96" i="15"/>
  <c r="BF85" i="15"/>
  <c r="BF52" i="15"/>
  <c r="BF41" i="15"/>
  <c r="AX363" i="15"/>
  <c r="AX352" i="15"/>
  <c r="AX330" i="15"/>
  <c r="AX319" i="15"/>
  <c r="AX297" i="15"/>
  <c r="AX274" i="15"/>
  <c r="AX252" i="15"/>
  <c r="AX208" i="15"/>
  <c r="AX196" i="15"/>
  <c r="AX185" i="15"/>
  <c r="AX174" i="15"/>
  <c r="AX152" i="15"/>
  <c r="AX119" i="15"/>
  <c r="AX107" i="15"/>
  <c r="AX96" i="15"/>
  <c r="AX74" i="15"/>
  <c r="AX41" i="15"/>
  <c r="AP374" i="15"/>
  <c r="AP363" i="15"/>
  <c r="AP352" i="15"/>
  <c r="AP341" i="15"/>
  <c r="AP319" i="15"/>
  <c r="AP308" i="15"/>
  <c r="AP297" i="15"/>
  <c r="AP285" i="15"/>
  <c r="AP274" i="15"/>
  <c r="AP263" i="15"/>
  <c r="AP252" i="15"/>
  <c r="AP208" i="15"/>
  <c r="Z285" i="15"/>
  <c r="Z241" i="15"/>
  <c r="BW404" i="15"/>
  <c r="BW387" i="15"/>
  <c r="AP196" i="15"/>
  <c r="AP185" i="15"/>
  <c r="AP174" i="15"/>
  <c r="AP163" i="15"/>
  <c r="AP152" i="15"/>
  <c r="AP119" i="15"/>
  <c r="AP74" i="15"/>
  <c r="AP41" i="15"/>
  <c r="Z352" i="15"/>
  <c r="Z341" i="15"/>
  <c r="Z330" i="15"/>
  <c r="Z208" i="15"/>
  <c r="BV208" i="15" s="1"/>
  <c r="Z196" i="15"/>
  <c r="Z163" i="15"/>
  <c r="Z141" i="15"/>
  <c r="Z107" i="15"/>
  <c r="Z85" i="15"/>
  <c r="Z52" i="15"/>
  <c r="BS296" i="15"/>
  <c r="BS207" i="15"/>
  <c r="BS118" i="15"/>
  <c r="BS29" i="15"/>
  <c r="BI374" i="15"/>
  <c r="BI363" i="15"/>
  <c r="BI352" i="15"/>
  <c r="BI319" i="15"/>
  <c r="BI297" i="15"/>
  <c r="BI285" i="15"/>
  <c r="BI252" i="15"/>
  <c r="BI174" i="15"/>
  <c r="BI141" i="15"/>
  <c r="BI130" i="15"/>
  <c r="BI119" i="15"/>
  <c r="BI85" i="15"/>
  <c r="BA374" i="15"/>
  <c r="BA352" i="15"/>
  <c r="BA285" i="15"/>
  <c r="BA263" i="15"/>
  <c r="BA208" i="15"/>
  <c r="BA185" i="15"/>
  <c r="BA119" i="15"/>
  <c r="BA41" i="15"/>
  <c r="BF308" i="15"/>
  <c r="BF241" i="15"/>
  <c r="BF152" i="15"/>
  <c r="AX374" i="15"/>
  <c r="AX308" i="15"/>
  <c r="AX219" i="15"/>
  <c r="AP241" i="15"/>
  <c r="Z374" i="15"/>
  <c r="Z252" i="15"/>
  <c r="AP230" i="15"/>
  <c r="Z185" i="15"/>
  <c r="BI219" i="15"/>
  <c r="AS352" i="15"/>
  <c r="AS308" i="15"/>
  <c r="AS252" i="15"/>
  <c r="AS230" i="15"/>
  <c r="AS141" i="15"/>
  <c r="AS119" i="15"/>
  <c r="AS74" i="15"/>
  <c r="AS63" i="15"/>
  <c r="AS30" i="15"/>
  <c r="AC374" i="15"/>
  <c r="AC352" i="15"/>
  <c r="AC308" i="15"/>
  <c r="AC274" i="15"/>
  <c r="AC263" i="15"/>
  <c r="AC230" i="15"/>
  <c r="AC219" i="15"/>
  <c r="AC208" i="15"/>
  <c r="AC185" i="15"/>
  <c r="AC174" i="15"/>
  <c r="AC152" i="15"/>
  <c r="AC130" i="15"/>
  <c r="AC85" i="15"/>
  <c r="AC74" i="15"/>
  <c r="AC52" i="15"/>
  <c r="AZ385" i="15"/>
  <c r="BD385" i="15"/>
  <c r="BV396" i="15"/>
  <c r="BA430" i="15"/>
  <c r="BA386" i="15"/>
  <c r="AX430" i="15"/>
  <c r="AX419" i="15"/>
  <c r="AX397" i="15"/>
  <c r="AX386" i="15"/>
  <c r="BW400" i="15"/>
  <c r="N343" i="15"/>
  <c r="N34" i="15"/>
  <c r="AS430" i="15"/>
  <c r="BA18" i="15"/>
  <c r="BA17" i="15" s="1"/>
  <c r="AX18" i="15"/>
  <c r="AX17" i="15" s="1"/>
  <c r="G10" i="16" s="1"/>
  <c r="AP18" i="15"/>
  <c r="AP17" i="15" s="1"/>
  <c r="F10" i="16" s="1"/>
  <c r="N340" i="15"/>
  <c r="L340" i="15"/>
  <c r="T340" i="15"/>
  <c r="U323" i="15"/>
  <c r="N323" i="15"/>
  <c r="L323" i="15"/>
  <c r="T323" i="15"/>
  <c r="AX241" i="15"/>
  <c r="AX52" i="15"/>
  <c r="AP330" i="15"/>
  <c r="H274" i="15"/>
  <c r="U278" i="15"/>
  <c r="AP219" i="15"/>
  <c r="AP52" i="15"/>
  <c r="Z363" i="15"/>
  <c r="L355" i="15"/>
  <c r="T355" i="15"/>
  <c r="H352" i="15"/>
  <c r="U355" i="15"/>
  <c r="Z319" i="15"/>
  <c r="L306" i="15"/>
  <c r="U306" i="15"/>
  <c r="N306" i="15"/>
  <c r="U302" i="15"/>
  <c r="L302" i="15"/>
  <c r="L270" i="15"/>
  <c r="T270" i="15"/>
  <c r="Z74" i="15"/>
  <c r="Z30" i="15"/>
  <c r="BI330" i="15"/>
  <c r="BI274" i="15"/>
  <c r="BI107" i="15"/>
  <c r="BI52" i="15"/>
  <c r="BA363" i="15"/>
  <c r="BA130" i="15"/>
  <c r="AS163" i="15"/>
  <c r="AS107" i="15"/>
  <c r="AC363" i="15"/>
  <c r="AC297" i="15"/>
  <c r="AC107" i="15"/>
  <c r="BU438" i="15"/>
  <c r="BW438" i="15"/>
  <c r="BI430" i="15"/>
  <c r="BI419" i="15"/>
  <c r="BW421" i="15"/>
  <c r="BI408" i="15"/>
  <c r="BU412" i="15"/>
  <c r="BW412" i="15"/>
  <c r="BI397" i="15"/>
  <c r="BU403" i="15"/>
  <c r="BW394" i="15"/>
  <c r="BU394" i="15"/>
  <c r="BV440" i="15"/>
  <c r="BU440" i="15"/>
  <c r="BF430" i="15"/>
  <c r="BU432" i="15"/>
  <c r="BV423" i="15"/>
  <c r="BF419" i="15"/>
  <c r="BV414" i="15"/>
  <c r="BF408" i="15"/>
  <c r="BU414" i="15"/>
  <c r="BF397" i="15"/>
  <c r="BU405" i="15"/>
  <c r="BV405" i="15"/>
  <c r="BF386" i="15"/>
  <c r="BA397" i="15"/>
  <c r="AS419" i="15"/>
  <c r="BW426" i="15"/>
  <c r="BW409" i="15"/>
  <c r="AS408" i="15"/>
  <c r="AS386" i="15"/>
  <c r="BW391" i="15"/>
  <c r="AP430" i="15"/>
  <c r="BV437" i="15"/>
  <c r="BU428" i="15"/>
  <c r="BV428" i="15"/>
  <c r="BU420" i="15"/>
  <c r="BV420" i="15"/>
  <c r="BV411" i="15"/>
  <c r="AP408" i="15"/>
  <c r="BU411" i="15"/>
  <c r="AP397" i="15"/>
  <c r="BU402" i="15"/>
  <c r="AP386" i="15"/>
  <c r="BV393" i="15"/>
  <c r="BW433" i="15"/>
  <c r="AC430" i="15"/>
  <c r="BU424" i="15"/>
  <c r="AC419" i="15"/>
  <c r="AC408" i="15"/>
  <c r="BU415" i="15"/>
  <c r="BW406" i="15"/>
  <c r="AC397" i="15"/>
  <c r="BW398" i="15"/>
  <c r="BW389" i="15"/>
  <c r="BU389" i="15"/>
  <c r="AC386" i="15"/>
  <c r="BV435" i="15"/>
  <c r="Z430" i="15"/>
  <c r="BV426" i="15"/>
  <c r="Z419" i="15"/>
  <c r="BU426" i="15"/>
  <c r="BV417" i="15"/>
  <c r="Z408" i="15"/>
  <c r="BU400" i="15"/>
  <c r="Z397" i="15"/>
  <c r="BV400" i="15"/>
  <c r="BV391" i="15"/>
  <c r="Z386" i="15"/>
  <c r="U437" i="15"/>
  <c r="N437" i="15"/>
  <c r="T437" i="15"/>
  <c r="M430" i="15"/>
  <c r="P437" i="15"/>
  <c r="BW437" i="15"/>
  <c r="U428" i="15"/>
  <c r="N428" i="15"/>
  <c r="BW428" i="15"/>
  <c r="P428" i="15"/>
  <c r="R420" i="15"/>
  <c r="P420" i="15"/>
  <c r="U420" i="15"/>
  <c r="N420" i="15"/>
  <c r="M419" i="15"/>
  <c r="T420" i="15"/>
  <c r="M408" i="15"/>
  <c r="R410" i="15"/>
  <c r="U410" i="15"/>
  <c r="T410" i="15"/>
  <c r="R401" i="15"/>
  <c r="BW401" i="15"/>
  <c r="M397" i="15"/>
  <c r="N401" i="15"/>
  <c r="U401" i="15"/>
  <c r="T401" i="15"/>
  <c r="BW390" i="15"/>
  <c r="N390" i="15"/>
  <c r="U390" i="15"/>
  <c r="R390" i="15"/>
  <c r="P380" i="15"/>
  <c r="N380" i="15"/>
  <c r="R380" i="15"/>
  <c r="T380" i="15"/>
  <c r="L371" i="15"/>
  <c r="U371" i="15"/>
  <c r="R364" i="15"/>
  <c r="N364" i="15"/>
  <c r="P364" i="15"/>
  <c r="T364" i="15"/>
  <c r="R359" i="15"/>
  <c r="T359" i="15"/>
  <c r="P359" i="15"/>
  <c r="N359" i="15"/>
  <c r="R338" i="15"/>
  <c r="T338" i="15"/>
  <c r="R309" i="15"/>
  <c r="P309" i="15"/>
  <c r="P300" i="15"/>
  <c r="R300" i="15"/>
  <c r="M285" i="15"/>
  <c r="P285" i="15" s="1"/>
  <c r="T290" i="15"/>
  <c r="P290" i="15"/>
  <c r="R290" i="15"/>
  <c r="N290" i="15"/>
  <c r="T281" i="15"/>
  <c r="R281" i="15"/>
  <c r="P281" i="15"/>
  <c r="R277" i="15"/>
  <c r="P277" i="15"/>
  <c r="N268" i="15"/>
  <c r="M263" i="15"/>
  <c r="T268" i="15"/>
  <c r="R268" i="15"/>
  <c r="P268" i="15"/>
  <c r="P259" i="15"/>
  <c r="R259" i="15"/>
  <c r="T259" i="15"/>
  <c r="N259" i="15"/>
  <c r="P250" i="15"/>
  <c r="R250" i="15"/>
  <c r="N250" i="15"/>
  <c r="T250" i="15"/>
  <c r="R242" i="15"/>
  <c r="T242" i="15"/>
  <c r="P242" i="15"/>
  <c r="BA230" i="15"/>
  <c r="N228" i="15"/>
  <c r="R228" i="15"/>
  <c r="P228" i="15"/>
  <c r="P220" i="15"/>
  <c r="R220" i="15"/>
  <c r="P211" i="15"/>
  <c r="R211" i="15"/>
  <c r="N192" i="15"/>
  <c r="R192" i="15"/>
  <c r="T192" i="15"/>
  <c r="P192" i="15"/>
  <c r="R184" i="15"/>
  <c r="P184" i="15"/>
  <c r="N184" i="15"/>
  <c r="T184" i="15"/>
  <c r="T176" i="15"/>
  <c r="P176" i="15"/>
  <c r="N176" i="15"/>
  <c r="R176" i="15"/>
  <c r="P167" i="15"/>
  <c r="R167" i="15"/>
  <c r="R159" i="15"/>
  <c r="P159" i="15"/>
  <c r="R138" i="15"/>
  <c r="P138" i="15"/>
  <c r="N138" i="15"/>
  <c r="R129" i="15"/>
  <c r="P129" i="15"/>
  <c r="N129" i="15"/>
  <c r="T129" i="15"/>
  <c r="P121" i="15"/>
  <c r="R121" i="15"/>
  <c r="T111" i="15"/>
  <c r="R111" i="15"/>
  <c r="P111" i="15"/>
  <c r="M107" i="15"/>
  <c r="R102" i="15"/>
  <c r="P102" i="15"/>
  <c r="T102" i="15"/>
  <c r="N102" i="15"/>
  <c r="R93" i="15"/>
  <c r="P93" i="15"/>
  <c r="T93" i="15"/>
  <c r="N93" i="15"/>
  <c r="R84" i="15"/>
  <c r="T84" i="15"/>
  <c r="N84" i="15"/>
  <c r="P84" i="15"/>
  <c r="R68" i="15"/>
  <c r="P68" i="15"/>
  <c r="N68" i="15"/>
  <c r="T68" i="15"/>
  <c r="R60" i="15"/>
  <c r="T60" i="15"/>
  <c r="P60" i="15"/>
  <c r="N60" i="15"/>
  <c r="P51" i="15"/>
  <c r="N51" i="15"/>
  <c r="R51" i="15"/>
  <c r="H386" i="15"/>
  <c r="E85" i="6" s="1"/>
  <c r="L393" i="15"/>
  <c r="BU393" i="15"/>
  <c r="N393" i="15"/>
  <c r="BU407" i="15"/>
  <c r="N407" i="15"/>
  <c r="BU399" i="15"/>
  <c r="N399" i="15"/>
  <c r="H408" i="15"/>
  <c r="BU413" i="15"/>
  <c r="H419" i="15"/>
  <c r="N425" i="15"/>
  <c r="T425" i="15"/>
  <c r="N439" i="15"/>
  <c r="BU439" i="15"/>
  <c r="N431" i="15"/>
  <c r="H430" i="15"/>
  <c r="BU431" i="15"/>
  <c r="N278" i="15"/>
  <c r="N270" i="15"/>
  <c r="N348" i="15"/>
  <c r="L348" i="15"/>
  <c r="L278" i="15"/>
  <c r="T278" i="15"/>
  <c r="T332" i="15"/>
  <c r="U356" i="15"/>
  <c r="N356" i="15"/>
  <c r="T356" i="15"/>
  <c r="N314" i="15"/>
  <c r="L332" i="15"/>
  <c r="N355" i="15"/>
  <c r="U314" i="15"/>
  <c r="N373" i="15"/>
  <c r="T373" i="15"/>
  <c r="L373" i="15"/>
  <c r="U373" i="15"/>
  <c r="U270" i="15"/>
  <c r="U235" i="15"/>
  <c r="T235" i="15"/>
  <c r="L235" i="15"/>
  <c r="N210" i="15"/>
  <c r="T182" i="15"/>
  <c r="N173" i="15"/>
  <c r="T173" i="15"/>
  <c r="L173" i="15"/>
  <c r="L165" i="15"/>
  <c r="T165" i="15"/>
  <c r="U135" i="15"/>
  <c r="T135" i="15"/>
  <c r="L135" i="15"/>
  <c r="N135" i="15"/>
  <c r="N128" i="15"/>
  <c r="L109" i="15"/>
  <c r="T109" i="15"/>
  <c r="N91" i="15"/>
  <c r="T91" i="15"/>
  <c r="U91" i="15"/>
  <c r="L81" i="15"/>
  <c r="T81" i="15"/>
  <c r="N81" i="15"/>
  <c r="N62" i="15"/>
  <c r="T62" i="15"/>
  <c r="U62" i="15"/>
  <c r="L62" i="15"/>
  <c r="L53" i="15"/>
  <c r="H52" i="15"/>
  <c r="N35" i="15"/>
  <c r="Z26" i="7"/>
  <c r="R22" i="15"/>
  <c r="P22" i="15"/>
  <c r="L112" i="15"/>
  <c r="N112" i="15"/>
  <c r="T112" i="15"/>
  <c r="U19" i="15"/>
  <c r="L19" i="15"/>
  <c r="T19" i="15"/>
  <c r="N19" i="15"/>
  <c r="L314" i="15"/>
  <c r="H263" i="15"/>
  <c r="T305" i="15"/>
  <c r="N305" i="15"/>
  <c r="N383" i="15"/>
  <c r="T383" i="15"/>
  <c r="N375" i="15"/>
  <c r="U375" i="15"/>
  <c r="L375" i="15"/>
  <c r="T288" i="15"/>
  <c r="L288" i="15"/>
  <c r="U279" i="15"/>
  <c r="T279" i="15"/>
  <c r="L279" i="15"/>
  <c r="H297" i="15"/>
  <c r="T314" i="15"/>
  <c r="L182" i="15"/>
  <c r="T121" i="15"/>
  <c r="BF18" i="15"/>
  <c r="BF374" i="15"/>
  <c r="BF363" i="15"/>
  <c r="BF330" i="15"/>
  <c r="BF263" i="15"/>
  <c r="BF230" i="15"/>
  <c r="BF219" i="15"/>
  <c r="BF130" i="15"/>
  <c r="BF74" i="15"/>
  <c r="BF63" i="15"/>
  <c r="AX285" i="15"/>
  <c r="AX263" i="15"/>
  <c r="AX163" i="15"/>
  <c r="L347" i="15"/>
  <c r="AU118" i="15"/>
  <c r="U345" i="15"/>
  <c r="U268" i="15"/>
  <c r="AW207" i="15"/>
  <c r="AZ207" i="15"/>
  <c r="N229" i="15"/>
  <c r="Q29" i="15"/>
  <c r="O296" i="15"/>
  <c r="Q296" i="15"/>
  <c r="T189" i="15"/>
  <c r="BU391" i="15"/>
  <c r="Q118" i="15"/>
  <c r="BF319" i="15"/>
  <c r="BF252" i="15"/>
  <c r="BC29" i="15"/>
  <c r="AU296" i="15"/>
  <c r="BC296" i="15"/>
  <c r="U352" i="15"/>
  <c r="N299" i="15"/>
  <c r="L240" i="15"/>
  <c r="N249" i="15"/>
  <c r="L325" i="15"/>
  <c r="N20" i="15"/>
  <c r="R23" i="15"/>
  <c r="T23" i="15"/>
  <c r="T83" i="15"/>
  <c r="T110" i="15"/>
  <c r="H308" i="15"/>
  <c r="N316" i="15"/>
  <c r="T224" i="15"/>
  <c r="U299" i="15"/>
  <c r="U240" i="15"/>
  <c r="H174" i="15"/>
  <c r="L55" i="15"/>
  <c r="T128" i="15"/>
  <c r="L224" i="15"/>
  <c r="L299" i="15"/>
  <c r="L349" i="15"/>
  <c r="U147" i="15"/>
  <c r="U128" i="15"/>
  <c r="H374" i="15"/>
  <c r="L357" i="15"/>
  <c r="N92" i="15"/>
  <c r="P23" i="15"/>
  <c r="L101" i="15"/>
  <c r="L180" i="15"/>
  <c r="L343" i="15"/>
  <c r="H341" i="15"/>
  <c r="H363" i="15"/>
  <c r="T366" i="15"/>
  <c r="L334" i="15"/>
  <c r="N366" i="15"/>
  <c r="U92" i="15"/>
  <c r="N73" i="15"/>
  <c r="N180" i="15"/>
  <c r="L20" i="15"/>
  <c r="T101" i="15"/>
  <c r="N101" i="15"/>
  <c r="L171" i="15"/>
  <c r="T343" i="15"/>
  <c r="H330" i="15"/>
  <c r="T334" i="15"/>
  <c r="T316" i="15"/>
  <c r="N349" i="15"/>
  <c r="T307" i="15"/>
  <c r="U366" i="15"/>
  <c r="U334" i="15"/>
  <c r="T349" i="15"/>
  <c r="L258" i="15"/>
  <c r="L378" i="15"/>
  <c r="L83" i="15"/>
  <c r="L110" i="15"/>
  <c r="T180" i="15"/>
  <c r="T240" i="15"/>
  <c r="T392" i="15"/>
  <c r="N334" i="15"/>
  <c r="U316" i="15"/>
  <c r="T357" i="15"/>
  <c r="U258" i="15"/>
  <c r="N83" i="15"/>
  <c r="L128" i="15"/>
  <c r="P163" i="15"/>
  <c r="H319" i="15"/>
  <c r="T325" i="15"/>
  <c r="L316" i="15"/>
  <c r="N357" i="15"/>
  <c r="H107" i="15"/>
  <c r="T378" i="15"/>
  <c r="L249" i="15"/>
  <c r="U357" i="15"/>
  <c r="N23" i="15"/>
  <c r="N413" i="15"/>
  <c r="U85" i="15"/>
  <c r="U220" i="15"/>
  <c r="U109" i="15"/>
  <c r="U84" i="15"/>
  <c r="T149" i="15"/>
  <c r="U325" i="15"/>
  <c r="U300" i="15"/>
  <c r="U338" i="15"/>
  <c r="U273" i="15"/>
  <c r="U44" i="15"/>
  <c r="U195" i="15"/>
  <c r="U188" i="15"/>
  <c r="Z72" i="7"/>
  <c r="N327" i="15"/>
  <c r="U217" i="15"/>
  <c r="T310" i="15"/>
  <c r="T327" i="15"/>
  <c r="L346" i="15"/>
  <c r="L351" i="15"/>
  <c r="L356" i="15"/>
  <c r="U349" i="15"/>
  <c r="L239" i="15"/>
  <c r="U150" i="15"/>
  <c r="X385" i="15"/>
  <c r="AN385" i="15"/>
  <c r="AS397" i="15"/>
  <c r="N82" i="15"/>
  <c r="U335" i="15"/>
  <c r="U246" i="15"/>
  <c r="AS263" i="15"/>
  <c r="BG118" i="15"/>
  <c r="R330" i="15"/>
  <c r="U348" i="15"/>
  <c r="L329" i="15"/>
  <c r="U275" i="15"/>
  <c r="N269" i="15"/>
  <c r="U247" i="15"/>
  <c r="U221" i="15"/>
  <c r="U216" i="15"/>
  <c r="U200" i="15"/>
  <c r="L35" i="15"/>
  <c r="BF30" i="15"/>
  <c r="U360" i="15"/>
  <c r="U227" i="15"/>
  <c r="U184" i="15"/>
  <c r="U102" i="15"/>
  <c r="Z308" i="15"/>
  <c r="BI163" i="15"/>
  <c r="AS285" i="15"/>
  <c r="AP85" i="15"/>
  <c r="L350" i="15"/>
  <c r="U260" i="15"/>
  <c r="U87" i="15"/>
  <c r="N346" i="15"/>
  <c r="U339" i="15"/>
  <c r="N381" i="15"/>
  <c r="U272" i="15"/>
  <c r="U267" i="15"/>
  <c r="U245" i="15"/>
  <c r="L238" i="15"/>
  <c r="U218" i="15"/>
  <c r="U37" i="15"/>
  <c r="Z25" i="7"/>
  <c r="U112" i="15"/>
  <c r="AS374" i="15"/>
  <c r="AX30" i="15"/>
  <c r="AC241" i="15"/>
  <c r="T371" i="15"/>
  <c r="N354" i="15"/>
  <c r="U228" i="15"/>
  <c r="T90" i="15"/>
  <c r="AS319" i="15"/>
  <c r="T54" i="15"/>
  <c r="R219" i="15"/>
  <c r="N274" i="15"/>
  <c r="BH29" i="15"/>
  <c r="BC118" i="15"/>
  <c r="L281" i="15"/>
  <c r="N324" i="15"/>
  <c r="T293" i="15"/>
  <c r="L366" i="15"/>
  <c r="T333" i="15"/>
  <c r="U327" i="15"/>
  <c r="U321" i="15"/>
  <c r="U291" i="15"/>
  <c r="U281" i="15"/>
  <c r="U266" i="15"/>
  <c r="L243" i="15"/>
  <c r="U231" i="15"/>
  <c r="N225" i="15"/>
  <c r="U209" i="15"/>
  <c r="U201" i="15"/>
  <c r="U190" i="15"/>
  <c r="U180" i="15"/>
  <c r="U176" i="15"/>
  <c r="N169" i="15"/>
  <c r="U155" i="15"/>
  <c r="U139" i="15"/>
  <c r="U133" i="15"/>
  <c r="U143" i="15"/>
  <c r="U117" i="15"/>
  <c r="U105" i="15"/>
  <c r="L75" i="15"/>
  <c r="L67" i="15"/>
  <c r="U53" i="15"/>
  <c r="U47" i="15"/>
  <c r="Z32" i="7"/>
  <c r="U175" i="15"/>
  <c r="U125" i="15"/>
  <c r="L100" i="15"/>
  <c r="N262" i="15"/>
  <c r="T267" i="15"/>
  <c r="N279" i="15"/>
  <c r="P274" i="15"/>
  <c r="U365" i="15"/>
  <c r="U358" i="15"/>
  <c r="L353" i="15"/>
  <c r="U343" i="15"/>
  <c r="U332" i="15"/>
  <c r="U320" i="15"/>
  <c r="U312" i="15"/>
  <c r="T295" i="15"/>
  <c r="U284" i="15"/>
  <c r="U280" i="15"/>
  <c r="U265" i="15"/>
  <c r="U254" i="15"/>
  <c r="U242" i="15"/>
  <c r="U224" i="15"/>
  <c r="U205" i="15"/>
  <c r="U193" i="15"/>
  <c r="U179" i="15"/>
  <c r="U173" i="15"/>
  <c r="L154" i="15"/>
  <c r="U131" i="15"/>
  <c r="L142" i="15"/>
  <c r="N124" i="15"/>
  <c r="U116" i="15"/>
  <c r="U110" i="15"/>
  <c r="U104" i="15"/>
  <c r="T72" i="15"/>
  <c r="U66" i="15"/>
  <c r="L57" i="15"/>
  <c r="U39" i="15"/>
  <c r="Z31" i="7"/>
  <c r="U289" i="15"/>
  <c r="U253" i="15"/>
  <c r="L214" i="15"/>
  <c r="N199" i="15"/>
  <c r="U182" i="15"/>
  <c r="L137" i="15"/>
  <c r="U151" i="15"/>
  <c r="U123" i="15"/>
  <c r="N98" i="15"/>
  <c r="L91" i="15"/>
  <c r="U86" i="15"/>
  <c r="U64" i="15"/>
  <c r="U45" i="15"/>
  <c r="AM29" i="15"/>
  <c r="BE118" i="15"/>
  <c r="AB207" i="15"/>
  <c r="L359" i="15"/>
  <c r="T369" i="15"/>
  <c r="U351" i="15"/>
  <c r="U342" i="15"/>
  <c r="U304" i="15"/>
  <c r="L298" i="15"/>
  <c r="U379" i="15"/>
  <c r="L289" i="15"/>
  <c r="N283" i="15"/>
  <c r="U264" i="15"/>
  <c r="T258" i="15"/>
  <c r="T234" i="15"/>
  <c r="U223" i="15"/>
  <c r="T213" i="15"/>
  <c r="U204" i="15"/>
  <c r="U198" i="15"/>
  <c r="U192" i="15"/>
  <c r="N182" i="15"/>
  <c r="U178" i="15"/>
  <c r="T166" i="15"/>
  <c r="N157" i="15"/>
  <c r="L153" i="15"/>
  <c r="U145" i="15"/>
  <c r="U115" i="15"/>
  <c r="N79" i="15"/>
  <c r="U56" i="15"/>
  <c r="U33" i="15"/>
  <c r="AW118" i="15"/>
  <c r="BD118" i="15"/>
  <c r="BG296" i="15"/>
  <c r="L212" i="15"/>
  <c r="N187" i="15"/>
  <c r="T172" i="15"/>
  <c r="L97" i="15"/>
  <c r="U78" i="15"/>
  <c r="AB29" i="15"/>
  <c r="O29" i="15"/>
  <c r="U309" i="15"/>
  <c r="U303" i="15"/>
  <c r="L292" i="15"/>
  <c r="U288" i="15"/>
  <c r="U282" i="15"/>
  <c r="L267" i="15"/>
  <c r="U262" i="15"/>
  <c r="U257" i="15"/>
  <c r="U249" i="15"/>
  <c r="U233" i="15"/>
  <c r="U211" i="15"/>
  <c r="L197" i="15"/>
  <c r="U191" i="15"/>
  <c r="T186" i="15"/>
  <c r="L181" i="15"/>
  <c r="T177" i="15"/>
  <c r="U164" i="15"/>
  <c r="U156" i="15"/>
  <c r="U140" i="15"/>
  <c r="U144" i="15"/>
  <c r="N121" i="15"/>
  <c r="N114" i="15"/>
  <c r="U55" i="15"/>
  <c r="U48" i="15"/>
  <c r="P20" i="15"/>
  <c r="U244" i="15"/>
  <c r="U232" i="15"/>
  <c r="U170" i="15"/>
  <c r="U134" i="15"/>
  <c r="U120" i="15"/>
  <c r="U76" i="15"/>
  <c r="BA74" i="15"/>
  <c r="AO385" i="15"/>
  <c r="N275" i="15"/>
  <c r="P243" i="15"/>
  <c r="P232" i="15"/>
  <c r="R202" i="15"/>
  <c r="R175" i="15"/>
  <c r="P132" i="15"/>
  <c r="P201" i="15"/>
  <c r="R131" i="15"/>
  <c r="N65" i="15"/>
  <c r="AU385" i="15"/>
  <c r="AY385" i="15"/>
  <c r="BG385" i="15"/>
  <c r="P200" i="15"/>
  <c r="P100" i="15"/>
  <c r="P64" i="15"/>
  <c r="R99" i="15"/>
  <c r="P78" i="15"/>
  <c r="U54" i="15"/>
  <c r="BI74" i="15"/>
  <c r="P384" i="15"/>
  <c r="P254" i="15"/>
  <c r="P198" i="15"/>
  <c r="M119" i="15"/>
  <c r="R98" i="15"/>
  <c r="P44" i="15"/>
  <c r="BA163" i="15"/>
  <c r="AS174" i="15"/>
  <c r="AC196" i="15"/>
  <c r="P253" i="15"/>
  <c r="P197" i="15"/>
  <c r="T120" i="15"/>
  <c r="P43" i="15"/>
  <c r="AC252" i="15"/>
  <c r="AC163" i="15"/>
  <c r="P134" i="15"/>
  <c r="AS41" i="15"/>
  <c r="BW439" i="15"/>
  <c r="R203" i="15"/>
  <c r="T162" i="15"/>
  <c r="P66" i="15"/>
  <c r="N395" i="15"/>
  <c r="Y29" i="15"/>
  <c r="AB118" i="15"/>
  <c r="AR296" i="15"/>
  <c r="Y296" i="15"/>
  <c r="W385" i="15"/>
  <c r="AA385" i="15"/>
  <c r="AQ385" i="15"/>
  <c r="AR385" i="15"/>
  <c r="AN118" i="15"/>
  <c r="AR118" i="15"/>
  <c r="AN207" i="15"/>
  <c r="AO207" i="15"/>
  <c r="AR207" i="15"/>
  <c r="AO296" i="15"/>
  <c r="AM296" i="15"/>
  <c r="AA296" i="15"/>
  <c r="X207" i="15"/>
  <c r="AM385" i="15"/>
  <c r="AB296" i="15"/>
  <c r="X118" i="15"/>
  <c r="Y385" i="15"/>
  <c r="AU29" i="15"/>
  <c r="X29" i="15"/>
  <c r="BE29" i="15"/>
  <c r="AW29" i="15"/>
  <c r="AR29" i="15"/>
  <c r="AN29" i="15"/>
  <c r="AZ29" i="15"/>
  <c r="AV118" i="15"/>
  <c r="AO118" i="15"/>
  <c r="AZ118" i="15"/>
  <c r="W118" i="15"/>
  <c r="AQ118" i="15"/>
  <c r="BE207" i="15"/>
  <c r="AY296" i="15"/>
  <c r="AV296" i="15"/>
  <c r="AN296" i="15"/>
  <c r="AZ296" i="15"/>
  <c r="X296" i="15"/>
  <c r="BD29" i="15"/>
  <c r="AV29" i="15"/>
  <c r="AM118" i="15"/>
  <c r="BH118" i="15"/>
  <c r="Y207" i="15"/>
  <c r="AU207" i="15"/>
  <c r="BH207" i="15"/>
  <c r="W207" i="15"/>
  <c r="BG207" i="15"/>
  <c r="AV207" i="15"/>
  <c r="AM207" i="15"/>
  <c r="BC207" i="15"/>
  <c r="AW296" i="15"/>
  <c r="AQ296" i="15"/>
  <c r="BE296" i="15"/>
  <c r="Y118" i="15"/>
  <c r="W296" i="15"/>
  <c r="AY207" i="15"/>
  <c r="AO29" i="15"/>
  <c r="AA29" i="15"/>
  <c r="N391" i="15"/>
  <c r="Y79" i="7"/>
  <c r="BG29" i="15"/>
  <c r="L64" i="15"/>
  <c r="H63" i="15"/>
  <c r="U15" i="17"/>
  <c r="R15" i="17"/>
  <c r="U14" i="17"/>
  <c r="O14" i="17"/>
  <c r="O13" i="17"/>
  <c r="I13" i="17"/>
  <c r="BA152" i="15"/>
  <c r="AS152" i="15"/>
  <c r="AY29" i="15"/>
  <c r="BA96" i="15"/>
  <c r="BA52" i="15"/>
  <c r="AS52" i="15"/>
  <c r="U124" i="15"/>
  <c r="N125" i="15"/>
  <c r="L125" i="15"/>
  <c r="T125" i="15"/>
  <c r="L124" i="15"/>
  <c r="T124" i="15"/>
  <c r="AY118" i="15"/>
  <c r="N78" i="15"/>
  <c r="R78" i="15"/>
  <c r="M74" i="15"/>
  <c r="L78" i="15"/>
  <c r="T78" i="15"/>
  <c r="AQ29" i="15"/>
  <c r="P77" i="15"/>
  <c r="R77" i="15"/>
  <c r="T77" i="15"/>
  <c r="AA207" i="15"/>
  <c r="P42" i="15"/>
  <c r="R42" i="15"/>
  <c r="N42" i="15"/>
  <c r="T275" i="15"/>
  <c r="R274" i="15"/>
  <c r="N99" i="15"/>
  <c r="P99" i="15"/>
  <c r="M96" i="15"/>
  <c r="T99" i="15"/>
  <c r="T66" i="15"/>
  <c r="R64" i="15"/>
  <c r="T64" i="15"/>
  <c r="N64" i="15"/>
  <c r="M63" i="15"/>
  <c r="R66" i="15"/>
  <c r="H252" i="15"/>
  <c r="L253" i="15"/>
  <c r="T253" i="15"/>
  <c r="R253" i="15"/>
  <c r="N253" i="15"/>
  <c r="N254" i="15"/>
  <c r="T254" i="15"/>
  <c r="R254" i="15"/>
  <c r="M252" i="15"/>
  <c r="T243" i="15"/>
  <c r="N243" i="15"/>
  <c r="H241" i="15"/>
  <c r="AQ207" i="15"/>
  <c r="O207" i="15"/>
  <c r="AS208" i="15"/>
  <c r="N211" i="15"/>
  <c r="N212" i="15"/>
  <c r="T211" i="15"/>
  <c r="L211" i="15"/>
  <c r="N175" i="15"/>
  <c r="P175" i="15"/>
  <c r="O118" i="15"/>
  <c r="M174" i="15"/>
  <c r="T175" i="15"/>
  <c r="BA196" i="15"/>
  <c r="AS196" i="15"/>
  <c r="T203" i="15"/>
  <c r="N198" i="15"/>
  <c r="R201" i="15"/>
  <c r="N203" i="15"/>
  <c r="P203" i="15"/>
  <c r="R196" i="15"/>
  <c r="R198" i="15"/>
  <c r="AA118" i="15"/>
  <c r="T187" i="15"/>
  <c r="R134" i="15"/>
  <c r="N132" i="15"/>
  <c r="P131" i="15"/>
  <c r="R132" i="15"/>
  <c r="P120" i="15"/>
  <c r="N120" i="15"/>
  <c r="R120" i="15"/>
  <c r="Z119" i="15"/>
  <c r="T42" i="15"/>
  <c r="AC41" i="15"/>
  <c r="M41" i="15"/>
  <c r="N44" i="15"/>
  <c r="T44" i="15"/>
  <c r="R44" i="15"/>
  <c r="R43" i="15"/>
  <c r="T43" i="15"/>
  <c r="K29" i="15"/>
  <c r="T24" i="15"/>
  <c r="L24" i="15"/>
  <c r="N24" i="15"/>
  <c r="H18" i="15"/>
  <c r="T231" i="15"/>
  <c r="L231" i="15"/>
  <c r="U212" i="15"/>
  <c r="T212" i="15"/>
  <c r="U214" i="15"/>
  <c r="T214" i="15"/>
  <c r="H208" i="15"/>
  <c r="T197" i="15"/>
  <c r="N197" i="15"/>
  <c r="T199" i="15"/>
  <c r="U197" i="15"/>
  <c r="U199" i="15"/>
  <c r="N201" i="15"/>
  <c r="T201" i="15"/>
  <c r="H185" i="15"/>
  <c r="U186" i="15"/>
  <c r="N186" i="15"/>
  <c r="H163" i="15"/>
  <c r="N166" i="15"/>
  <c r="U169" i="15"/>
  <c r="L172" i="15"/>
  <c r="N170" i="15"/>
  <c r="T164" i="15"/>
  <c r="T169" i="15"/>
  <c r="T170" i="15"/>
  <c r="N164" i="15"/>
  <c r="L170" i="15"/>
  <c r="L131" i="15"/>
  <c r="T131" i="15"/>
  <c r="H130" i="15"/>
  <c r="T134" i="15"/>
  <c r="N134" i="15"/>
  <c r="L134" i="15"/>
  <c r="N131" i="15"/>
  <c r="K118" i="15"/>
  <c r="H119" i="15"/>
  <c r="T100" i="15"/>
  <c r="T98" i="15"/>
  <c r="T97" i="15"/>
  <c r="N100" i="15"/>
  <c r="L79" i="15"/>
  <c r="N76" i="15"/>
  <c r="L76" i="15"/>
  <c r="N75" i="15"/>
  <c r="H74" i="15"/>
  <c r="L77" i="15"/>
  <c r="T75" i="15"/>
  <c r="N77" i="15"/>
  <c r="U75" i="15"/>
  <c r="L42" i="15"/>
  <c r="H41" i="15"/>
  <c r="U42" i="15"/>
  <c r="Z24" i="15"/>
  <c r="BV24" i="15" s="1"/>
  <c r="Y18" i="15"/>
  <c r="Y17" i="15" s="1"/>
  <c r="Z21" i="15"/>
  <c r="BV21" i="15" s="1"/>
  <c r="Z23" i="15"/>
  <c r="BV23" i="15" s="1"/>
  <c r="Z19" i="15"/>
  <c r="BV19" i="15" s="1"/>
  <c r="D2" i="15" l="1"/>
  <c r="F11" i="15" s="1"/>
  <c r="BV74" i="15"/>
  <c r="BV219" i="15"/>
  <c r="BV174" i="15"/>
  <c r="P18" i="15"/>
  <c r="BV130" i="15"/>
  <c r="Y57" i="7"/>
  <c r="Y46" i="7"/>
  <c r="BV30" i="15"/>
  <c r="BV330" i="15"/>
  <c r="BV252" i="15"/>
  <c r="BV52" i="15"/>
  <c r="BV263" i="15"/>
  <c r="BU41" i="15"/>
  <c r="BV41" i="15"/>
  <c r="N297" i="15"/>
  <c r="Y68" i="7"/>
  <c r="Y35" i="7"/>
  <c r="BW52" i="15"/>
  <c r="BU74" i="15"/>
  <c r="BV163" i="15"/>
  <c r="BV241" i="15"/>
  <c r="P130" i="15"/>
  <c r="BW63" i="15"/>
  <c r="BU52" i="15"/>
  <c r="BV363" i="15"/>
  <c r="BV185" i="15"/>
  <c r="BV196" i="15"/>
  <c r="BV285" i="15"/>
  <c r="BV96" i="15"/>
  <c r="BV63" i="15"/>
  <c r="BV319" i="15"/>
  <c r="BW230" i="15"/>
  <c r="O12" i="7"/>
  <c r="BU274" i="15"/>
  <c r="BV85" i="15"/>
  <c r="BV352" i="15"/>
  <c r="BV141" i="15"/>
  <c r="BV297" i="15"/>
  <c r="BV230" i="15"/>
  <c r="BU163" i="15"/>
  <c r="BV119" i="15"/>
  <c r="Z69" i="7"/>
  <c r="R52" i="15"/>
  <c r="R297" i="15"/>
  <c r="BV107" i="15"/>
  <c r="BV274" i="15"/>
  <c r="Z75" i="7"/>
  <c r="BV152" i="15"/>
  <c r="BW330" i="15"/>
  <c r="BV308" i="15"/>
  <c r="BV341" i="15"/>
  <c r="BW96" i="15"/>
  <c r="N52" i="15"/>
  <c r="P185" i="15"/>
  <c r="BW185" i="15"/>
  <c r="Z71" i="7"/>
  <c r="BW319" i="15"/>
  <c r="P319" i="15"/>
  <c r="Z38" i="7"/>
  <c r="O10" i="7"/>
  <c r="BU285" i="15"/>
  <c r="L196" i="15"/>
  <c r="BU196" i="15"/>
  <c r="T141" i="15"/>
  <c r="BU141" i="15"/>
  <c r="BW141" i="15"/>
  <c r="Z59" i="7"/>
  <c r="BW219" i="15"/>
  <c r="R319" i="15"/>
  <c r="T297" i="15"/>
  <c r="BU297" i="15"/>
  <c r="E55" i="6"/>
  <c r="BU96" i="15"/>
  <c r="BU24" i="15"/>
  <c r="R352" i="15"/>
  <c r="BW352" i="15"/>
  <c r="Z48" i="7"/>
  <c r="BW130" i="15"/>
  <c r="P230" i="15"/>
  <c r="BU330" i="15"/>
  <c r="E81" i="6"/>
  <c r="BU352" i="15"/>
  <c r="E54" i="6"/>
  <c r="BU85" i="15"/>
  <c r="P152" i="15"/>
  <c r="BW152" i="15"/>
  <c r="BW241" i="15"/>
  <c r="BW308" i="15"/>
  <c r="BU185" i="15"/>
  <c r="BU208" i="15"/>
  <c r="BU241" i="15"/>
  <c r="R152" i="15"/>
  <c r="Z65" i="7"/>
  <c r="BW285" i="15"/>
  <c r="G11" i="15"/>
  <c r="L152" i="15"/>
  <c r="BU152" i="15"/>
  <c r="P219" i="15"/>
  <c r="R341" i="15"/>
  <c r="BW341" i="15"/>
  <c r="R263" i="15"/>
  <c r="BW263" i="15"/>
  <c r="E49" i="6"/>
  <c r="BU30" i="15"/>
  <c r="BU130" i="15"/>
  <c r="P352" i="15"/>
  <c r="N308" i="15"/>
  <c r="BU308" i="15"/>
  <c r="U219" i="15"/>
  <c r="BU219" i="15"/>
  <c r="Z51" i="7"/>
  <c r="BW163" i="15"/>
  <c r="Z54" i="7"/>
  <c r="BW196" i="15"/>
  <c r="P297" i="15"/>
  <c r="BW297" i="15"/>
  <c r="R208" i="15"/>
  <c r="BW208" i="15"/>
  <c r="BW41" i="15"/>
  <c r="E52" i="6"/>
  <c r="BU63" i="15"/>
  <c r="Z70" i="7"/>
  <c r="N141" i="15"/>
  <c r="BU363" i="15"/>
  <c r="T386" i="15"/>
  <c r="L230" i="15"/>
  <c r="BU230" i="15"/>
  <c r="BW363" i="15"/>
  <c r="BU119" i="15"/>
  <c r="BW252" i="15"/>
  <c r="BU252" i="15"/>
  <c r="N352" i="15"/>
  <c r="T352" i="15"/>
  <c r="T341" i="15"/>
  <c r="BU341" i="15"/>
  <c r="P30" i="15"/>
  <c r="BW30" i="15"/>
  <c r="BW174" i="15"/>
  <c r="P241" i="15"/>
  <c r="Z40" i="7"/>
  <c r="BW74" i="15"/>
  <c r="BW119" i="15"/>
  <c r="Z74" i="7"/>
  <c r="M296" i="15"/>
  <c r="R296" i="15" s="1"/>
  <c r="L219" i="15"/>
  <c r="P52" i="15"/>
  <c r="N319" i="15"/>
  <c r="BU319" i="15"/>
  <c r="R308" i="15"/>
  <c r="U174" i="15"/>
  <c r="BU174" i="15"/>
  <c r="L352" i="15"/>
  <c r="BU263" i="15"/>
  <c r="BV374" i="15"/>
  <c r="M17" i="15"/>
  <c r="Z41" i="7"/>
  <c r="BW85" i="15"/>
  <c r="BW274" i="15"/>
  <c r="BU23" i="15"/>
  <c r="BA385" i="15"/>
  <c r="BW408" i="15"/>
  <c r="AC385" i="15"/>
  <c r="BW374" i="15"/>
  <c r="U386" i="15"/>
  <c r="H385" i="15"/>
  <c r="L385" i="15" s="1"/>
  <c r="BU374" i="15"/>
  <c r="U11" i="17"/>
  <c r="I10" i="15" s="1"/>
  <c r="BW107" i="15"/>
  <c r="BU107" i="15"/>
  <c r="AX29" i="15"/>
  <c r="G11" i="16" s="1"/>
  <c r="AS385" i="15"/>
  <c r="AP207" i="15"/>
  <c r="F13" i="16" s="1"/>
  <c r="BA296" i="15"/>
  <c r="BV397" i="15"/>
  <c r="BA207" i="15"/>
  <c r="BI207" i="15"/>
  <c r="AP29" i="15"/>
  <c r="F11" i="16" s="1"/>
  <c r="AC207" i="15"/>
  <c r="BI29" i="15"/>
  <c r="BV408" i="15"/>
  <c r="O11" i="17"/>
  <c r="I8" i="15" s="1"/>
  <c r="I7" i="15"/>
  <c r="I11" i="17"/>
  <c r="I6" i="15" s="1"/>
  <c r="T308" i="15"/>
  <c r="Z53" i="7"/>
  <c r="U141" i="15"/>
  <c r="E60" i="6"/>
  <c r="Z36" i="7"/>
  <c r="BW397" i="15"/>
  <c r="BU386" i="15"/>
  <c r="BU430" i="15"/>
  <c r="AP296" i="15"/>
  <c r="F14" i="16" s="1"/>
  <c r="AX118" i="15"/>
  <c r="G12" i="16" s="1"/>
  <c r="AX207" i="15"/>
  <c r="G13" i="16" s="1"/>
  <c r="AX296" i="15"/>
  <c r="G14" i="16" s="1"/>
  <c r="BF118" i="15"/>
  <c r="H12" i="16" s="1"/>
  <c r="T285" i="15"/>
  <c r="BU397" i="15"/>
  <c r="Z296" i="15"/>
  <c r="D14" i="16" s="1"/>
  <c r="P208" i="15"/>
  <c r="Z21" i="7"/>
  <c r="Z29" i="15"/>
  <c r="L263" i="15"/>
  <c r="P196" i="15"/>
  <c r="AS296" i="15"/>
  <c r="BV430" i="15"/>
  <c r="AP385" i="15"/>
  <c r="F16" i="16" s="1"/>
  <c r="BV386" i="15"/>
  <c r="T219" i="15"/>
  <c r="N85" i="15"/>
  <c r="N330" i="15"/>
  <c r="T85" i="15"/>
  <c r="L397" i="15"/>
  <c r="Z207" i="15"/>
  <c r="R230" i="15"/>
  <c r="Z60" i="7"/>
  <c r="AC118" i="15"/>
  <c r="U96" i="15"/>
  <c r="E69" i="6"/>
  <c r="BI118" i="15"/>
  <c r="T230" i="15"/>
  <c r="M207" i="15"/>
  <c r="BU408" i="15"/>
  <c r="E68" i="6"/>
  <c r="N219" i="15"/>
  <c r="N285" i="15"/>
  <c r="E86" i="6"/>
  <c r="AC296" i="15"/>
  <c r="AP118" i="15"/>
  <c r="F12" i="16" s="1"/>
  <c r="Z49" i="7"/>
  <c r="R141" i="15"/>
  <c r="P141" i="15"/>
  <c r="Z61" i="7"/>
  <c r="R241" i="15"/>
  <c r="L63" i="15"/>
  <c r="L96" i="15"/>
  <c r="N230" i="15"/>
  <c r="Z385" i="15"/>
  <c r="R85" i="15"/>
  <c r="R285" i="15"/>
  <c r="P85" i="15"/>
  <c r="BW386" i="15"/>
  <c r="BI296" i="15"/>
  <c r="N196" i="15"/>
  <c r="U196" i="15"/>
  <c r="E65" i="6"/>
  <c r="T196" i="15"/>
  <c r="L297" i="15"/>
  <c r="BF17" i="15"/>
  <c r="H10" i="16" s="1"/>
  <c r="R163" i="15"/>
  <c r="T152" i="15"/>
  <c r="N152" i="15"/>
  <c r="U152" i="15"/>
  <c r="T30" i="15"/>
  <c r="U30" i="15"/>
  <c r="N30" i="15"/>
  <c r="L30" i="15"/>
  <c r="BF29" i="15"/>
  <c r="H11" i="16" s="1"/>
  <c r="T263" i="15"/>
  <c r="P374" i="15"/>
  <c r="Z76" i="7"/>
  <c r="R374" i="15"/>
  <c r="BF207" i="15"/>
  <c r="H13" i="16" s="1"/>
  <c r="U285" i="15"/>
  <c r="L285" i="15"/>
  <c r="E74" i="6"/>
  <c r="N263" i="15"/>
  <c r="P386" i="15"/>
  <c r="Z80" i="7"/>
  <c r="P263" i="15"/>
  <c r="Z63" i="7"/>
  <c r="BU419" i="15"/>
  <c r="BW419" i="15"/>
  <c r="BF385" i="15"/>
  <c r="H16" i="16" s="1"/>
  <c r="BI385" i="15"/>
  <c r="AX385" i="15"/>
  <c r="G16" i="16" s="1"/>
  <c r="BV419" i="15"/>
  <c r="U397" i="15"/>
  <c r="M385" i="15"/>
  <c r="N397" i="15"/>
  <c r="R397" i="15"/>
  <c r="T397" i="15"/>
  <c r="Z81" i="7"/>
  <c r="P397" i="15"/>
  <c r="P419" i="15"/>
  <c r="Z83" i="7"/>
  <c r="R419" i="15"/>
  <c r="U419" i="15"/>
  <c r="N419" i="15"/>
  <c r="L274" i="15"/>
  <c r="T274" i="15"/>
  <c r="U274" i="15"/>
  <c r="E73" i="6"/>
  <c r="E76" i="6"/>
  <c r="U297" i="15"/>
  <c r="E51" i="6"/>
  <c r="L52" i="15"/>
  <c r="U52" i="15"/>
  <c r="R430" i="15"/>
  <c r="U430" i="15"/>
  <c r="BW430" i="15"/>
  <c r="Z84" i="7"/>
  <c r="N430" i="15"/>
  <c r="P430" i="15"/>
  <c r="E72" i="6"/>
  <c r="U263" i="15"/>
  <c r="E88" i="6"/>
  <c r="L419" i="15"/>
  <c r="T419" i="15"/>
  <c r="BF296" i="15"/>
  <c r="E89" i="6"/>
  <c r="L430" i="15"/>
  <c r="T430" i="15"/>
  <c r="E87" i="6"/>
  <c r="L408" i="15"/>
  <c r="L386" i="15"/>
  <c r="N386" i="15"/>
  <c r="R107" i="15"/>
  <c r="P107" i="15"/>
  <c r="Z43" i="7"/>
  <c r="T408" i="15"/>
  <c r="N408" i="15"/>
  <c r="U408" i="15"/>
  <c r="Z82" i="7"/>
  <c r="R408" i="15"/>
  <c r="P408" i="15"/>
  <c r="T52" i="15"/>
  <c r="R119" i="15"/>
  <c r="Z47" i="7"/>
  <c r="T319" i="15"/>
  <c r="U63" i="15"/>
  <c r="P119" i="15"/>
  <c r="M118" i="15"/>
  <c r="T107" i="15"/>
  <c r="E56" i="6"/>
  <c r="L107" i="15"/>
  <c r="U107" i="15"/>
  <c r="N107" i="15"/>
  <c r="U341" i="15"/>
  <c r="N341" i="15"/>
  <c r="E80" i="6"/>
  <c r="L341" i="15"/>
  <c r="E77" i="6"/>
  <c r="H296" i="15"/>
  <c r="L308" i="15"/>
  <c r="U308" i="15"/>
  <c r="L174" i="15"/>
  <c r="E63" i="6"/>
  <c r="U319" i="15"/>
  <c r="E78" i="6"/>
  <c r="L319" i="15"/>
  <c r="L374" i="15"/>
  <c r="N374" i="15"/>
  <c r="T374" i="15"/>
  <c r="E83" i="6"/>
  <c r="U374" i="15"/>
  <c r="T330" i="15"/>
  <c r="L330" i="15"/>
  <c r="E79" i="6"/>
  <c r="U330" i="15"/>
  <c r="U363" i="15"/>
  <c r="L363" i="15"/>
  <c r="T363" i="15"/>
  <c r="E82" i="6"/>
  <c r="N363" i="15"/>
  <c r="T63" i="15"/>
  <c r="P296" i="15"/>
  <c r="AC29" i="15"/>
  <c r="Z118" i="15"/>
  <c r="R11" i="17"/>
  <c r="I9" i="15" s="1"/>
  <c r="BA29" i="15"/>
  <c r="X18" i="15"/>
  <c r="X17" i="15" s="1"/>
  <c r="BA118" i="15"/>
  <c r="AS118" i="15"/>
  <c r="AS29" i="15"/>
  <c r="P74" i="15"/>
  <c r="R74" i="15"/>
  <c r="Z42" i="7"/>
  <c r="P96" i="15"/>
  <c r="R96" i="15"/>
  <c r="T96" i="15"/>
  <c r="N96" i="15"/>
  <c r="N63" i="15"/>
  <c r="Z39" i="7"/>
  <c r="R63" i="15"/>
  <c r="P63" i="15"/>
  <c r="E71" i="6"/>
  <c r="L252" i="15"/>
  <c r="U252" i="15"/>
  <c r="Z62" i="7"/>
  <c r="R252" i="15"/>
  <c r="P252" i="15"/>
  <c r="N252" i="15"/>
  <c r="T252" i="15"/>
  <c r="N241" i="15"/>
  <c r="U241" i="15"/>
  <c r="L241" i="15"/>
  <c r="E70" i="6"/>
  <c r="T241" i="15"/>
  <c r="AS207" i="15"/>
  <c r="R174" i="15"/>
  <c r="N174" i="15"/>
  <c r="T174" i="15"/>
  <c r="Z52" i="7"/>
  <c r="P174" i="15"/>
  <c r="P41" i="15"/>
  <c r="M29" i="15"/>
  <c r="R41" i="15"/>
  <c r="Z37" i="7"/>
  <c r="H17" i="15"/>
  <c r="N18" i="15"/>
  <c r="E47" i="6"/>
  <c r="U18" i="15"/>
  <c r="T18" i="15"/>
  <c r="L18" i="15"/>
  <c r="U208" i="15"/>
  <c r="H207" i="15"/>
  <c r="E67" i="6"/>
  <c r="N208" i="15"/>
  <c r="L208" i="15"/>
  <c r="T208" i="15"/>
  <c r="N185" i="15"/>
  <c r="T185" i="15"/>
  <c r="L185" i="15"/>
  <c r="U185" i="15"/>
  <c r="E64" i="6"/>
  <c r="N163" i="15"/>
  <c r="T163" i="15"/>
  <c r="U163" i="15"/>
  <c r="L163" i="15"/>
  <c r="E62" i="6"/>
  <c r="T130" i="15"/>
  <c r="U130" i="15"/>
  <c r="N130" i="15"/>
  <c r="L130" i="15"/>
  <c r="E59" i="6"/>
  <c r="E58" i="6"/>
  <c r="N119" i="15"/>
  <c r="L119" i="15"/>
  <c r="U119" i="15"/>
  <c r="T119" i="15"/>
  <c r="H118" i="15"/>
  <c r="E53" i="6"/>
  <c r="N74" i="15"/>
  <c r="U74" i="15"/>
  <c r="T74" i="15"/>
  <c r="L74" i="15"/>
  <c r="N41" i="15"/>
  <c r="E50" i="6"/>
  <c r="L41" i="15"/>
  <c r="U41" i="15"/>
  <c r="H29" i="15"/>
  <c r="T41" i="15"/>
  <c r="Z25" i="15"/>
  <c r="D16" i="16" l="1"/>
  <c r="J16" i="16" s="1"/>
  <c r="E6" i="15"/>
  <c r="Y19" i="7"/>
  <c r="G10" i="7" s="1"/>
  <c r="G15" i="16"/>
  <c r="F15" i="16"/>
  <c r="F7" i="15"/>
  <c r="BV207" i="15"/>
  <c r="BW296" i="15"/>
  <c r="BV118" i="15"/>
  <c r="BV29" i="15"/>
  <c r="R118" i="15"/>
  <c r="BW118" i="15"/>
  <c r="Z68" i="7"/>
  <c r="Z66" i="7" s="1"/>
  <c r="BU207" i="15"/>
  <c r="BU29" i="15"/>
  <c r="R17" i="15"/>
  <c r="P17" i="15"/>
  <c r="BV25" i="15"/>
  <c r="BU25" i="15"/>
  <c r="BU118" i="15"/>
  <c r="D9" i="15"/>
  <c r="F9" i="15" s="1"/>
  <c r="R207" i="15"/>
  <c r="BW207" i="15"/>
  <c r="BW385" i="15"/>
  <c r="BV296" i="15"/>
  <c r="T296" i="15"/>
  <c r="BU296" i="15"/>
  <c r="G7" i="3"/>
  <c r="K12" i="7"/>
  <c r="BW29" i="15"/>
  <c r="P207" i="15"/>
  <c r="D13" i="16"/>
  <c r="J13" i="16" s="1"/>
  <c r="D11" i="16"/>
  <c r="J11" i="16" s="1"/>
  <c r="D8" i="15"/>
  <c r="F8" i="15" s="1"/>
  <c r="G6" i="15"/>
  <c r="Z57" i="7"/>
  <c r="Z55" i="7" s="1"/>
  <c r="BU385" i="15"/>
  <c r="BV385" i="15"/>
  <c r="D10" i="15"/>
  <c r="F10" i="15" s="1"/>
  <c r="P118" i="15"/>
  <c r="Z46" i="7"/>
  <c r="Z44" i="7" s="1"/>
  <c r="H14" i="16"/>
  <c r="J14" i="16" s="1"/>
  <c r="G2" i="15"/>
  <c r="Z79" i="7"/>
  <c r="Z77" i="7" s="1"/>
  <c r="P385" i="15"/>
  <c r="N385" i="15"/>
  <c r="T385" i="15"/>
  <c r="R385" i="15"/>
  <c r="U385" i="15"/>
  <c r="N296" i="15"/>
  <c r="U296" i="15"/>
  <c r="L296" i="15"/>
  <c r="R29" i="15"/>
  <c r="D12" i="16"/>
  <c r="J12" i="16" s="1"/>
  <c r="Z35" i="7"/>
  <c r="G9" i="15"/>
  <c r="P29" i="15"/>
  <c r="G8" i="15"/>
  <c r="N17" i="15"/>
  <c r="T17" i="15"/>
  <c r="U17" i="15"/>
  <c r="L17" i="15"/>
  <c r="U207" i="15"/>
  <c r="L207" i="15"/>
  <c r="T207" i="15"/>
  <c r="N207" i="15"/>
  <c r="L118" i="15"/>
  <c r="N118" i="15"/>
  <c r="T118" i="15"/>
  <c r="U118" i="15"/>
  <c r="N29" i="15"/>
  <c r="L29" i="15"/>
  <c r="T29" i="15"/>
  <c r="U29" i="15"/>
  <c r="Z18" i="15"/>
  <c r="H15" i="16" l="1"/>
  <c r="K2" i="15"/>
  <c r="H9" i="15"/>
  <c r="BV18" i="15"/>
  <c r="H11" i="15"/>
  <c r="H6" i="15"/>
  <c r="H7" i="15"/>
  <c r="Z19" i="7"/>
  <c r="Z33" i="7"/>
  <c r="H8" i="15"/>
  <c r="Z17" i="15"/>
  <c r="D6" i="15" s="1"/>
  <c r="K10" i="7" l="1"/>
  <c r="F6" i="15"/>
  <c r="D12" i="15"/>
  <c r="F12" i="15" s="1"/>
  <c r="BV17" i="15"/>
  <c r="G8" i="3"/>
  <c r="D10" i="16"/>
  <c r="D15" i="16" s="1"/>
  <c r="D10" i="7" l="1"/>
  <c r="T10" i="7" s="1"/>
  <c r="H7" i="3" s="1"/>
  <c r="J10" i="16"/>
  <c r="J15" i="16" s="1"/>
  <c r="J17" i="16" s="1"/>
  <c r="G9" i="3" l="1"/>
  <c r="T12" i="7"/>
  <c r="H8" i="3" s="1"/>
  <c r="BI20" i="15"/>
  <c r="BH18" i="15"/>
  <c r="BH17" i="15" s="1"/>
  <c r="BI19" i="15"/>
  <c r="BI21" i="15"/>
  <c r="BW21" i="15" l="1"/>
  <c r="BU21" i="15"/>
  <c r="BW19" i="15"/>
  <c r="BU19" i="15"/>
  <c r="BU20" i="15"/>
  <c r="BW20" i="15"/>
  <c r="BI18" i="15"/>
  <c r="BW18" i="15" l="1"/>
  <c r="BU18" i="15"/>
  <c r="BI17" i="15"/>
  <c r="BW17" i="15" l="1"/>
  <c r="BU17" i="15"/>
  <c r="G10" i="15"/>
  <c r="H10" i="15" s="1"/>
  <c r="G12" i="15" l="1"/>
  <c r="H12" i="15" s="1"/>
</calcChain>
</file>

<file path=xl/sharedStrings.xml><?xml version="1.0" encoding="utf-8"?>
<sst xmlns="http://schemas.openxmlformats.org/spreadsheetml/2006/main" count="987" uniqueCount="496">
  <si>
    <t>Nombre o Razón Social:</t>
  </si>
  <si>
    <t>Acrónimo:</t>
  </si>
  <si>
    <t>N° RUC:</t>
  </si>
  <si>
    <t>N° Inscripción en Registros Públicos:</t>
  </si>
  <si>
    <t>Fecha de Constitución:</t>
  </si>
  <si>
    <t>Nombre(s) de Representante Legal:</t>
  </si>
  <si>
    <t>Apellido(s) de Representante Legal:</t>
  </si>
  <si>
    <t>Dirección:</t>
  </si>
  <si>
    <t>Distrito:</t>
  </si>
  <si>
    <t>Departamento:</t>
  </si>
  <si>
    <t>Teléfono:</t>
  </si>
  <si>
    <t>E-Mail</t>
  </si>
  <si>
    <t>Fax:</t>
  </si>
  <si>
    <t>Web-site:</t>
  </si>
  <si>
    <t>Empresa Privada</t>
  </si>
  <si>
    <t>Empresa Pública</t>
  </si>
  <si>
    <t>Universidad /Instituto</t>
  </si>
  <si>
    <t>ONG</t>
  </si>
  <si>
    <t>Asociación/Corporación</t>
  </si>
  <si>
    <t>Comunidad</t>
  </si>
  <si>
    <t>Entidad Gubernamental</t>
  </si>
  <si>
    <t>Fundación</t>
  </si>
  <si>
    <t>Cooperativa</t>
  </si>
  <si>
    <r>
      <rPr>
        <b/>
        <sz val="11"/>
        <color theme="1"/>
        <rFont val="Calibri"/>
        <family val="2"/>
        <scheme val="minor"/>
      </rPr>
      <t>Tipo de Institución (Constitución):</t>
    </r>
    <r>
      <rPr>
        <sz val="10"/>
        <color theme="1"/>
        <rFont val="Calibri"/>
        <family val="2"/>
        <scheme val="minor"/>
      </rPr>
      <t xml:space="preserve"> (</t>
    </r>
    <r>
      <rPr>
        <i/>
        <sz val="9"/>
        <color theme="1"/>
        <rFont val="Calibri"/>
        <family val="2"/>
        <scheme val="minor"/>
      </rPr>
      <t>Marcar con una X</t>
    </r>
    <r>
      <rPr>
        <sz val="10"/>
        <color theme="1"/>
        <rFont val="Calibri"/>
        <family val="2"/>
        <scheme val="minor"/>
      </rPr>
      <t>) (</t>
    </r>
    <r>
      <rPr>
        <i/>
        <sz val="10"/>
        <color rgb="FFFF0000"/>
        <rFont val="Calibri"/>
        <family val="2"/>
        <scheme val="minor"/>
      </rPr>
      <t>solo marcar una</t>
    </r>
    <r>
      <rPr>
        <sz val="10"/>
        <color theme="1"/>
        <rFont val="Calibri"/>
        <family val="2"/>
        <scheme val="minor"/>
      </rPr>
      <t>)</t>
    </r>
  </si>
  <si>
    <r>
      <t>Otros: (</t>
    </r>
    <r>
      <rPr>
        <i/>
        <sz val="9"/>
        <color theme="1"/>
        <rFont val="Calibri"/>
        <family val="2"/>
        <scheme val="minor"/>
      </rPr>
      <t>indicar</t>
    </r>
    <r>
      <rPr>
        <sz val="10"/>
        <color theme="1"/>
        <rFont val="Calibri"/>
        <family val="2"/>
        <scheme val="minor"/>
      </rPr>
      <t>)</t>
    </r>
  </si>
  <si>
    <r>
      <rPr>
        <b/>
        <sz val="11"/>
        <color theme="1"/>
        <rFont val="Calibri"/>
        <family val="2"/>
        <scheme val="minor"/>
      </rPr>
      <t>Ubicación Principal del Proyecto</t>
    </r>
    <r>
      <rPr>
        <sz val="11"/>
        <color theme="1"/>
        <rFont val="Calibri"/>
        <family val="2"/>
        <scheme val="minor"/>
      </rPr>
      <t>: 
(</t>
    </r>
    <r>
      <rPr>
        <i/>
        <sz val="9"/>
        <color theme="1"/>
        <rFont val="Calibri"/>
        <family val="2"/>
        <scheme val="minor"/>
      </rPr>
      <t>Ej.: Comunidad/Celendín/Cajamarca</t>
    </r>
    <r>
      <rPr>
        <sz val="11"/>
        <color theme="1"/>
        <rFont val="Calibri"/>
        <family val="2"/>
        <scheme val="minor"/>
      </rPr>
      <t>)</t>
    </r>
  </si>
  <si>
    <t>Nombres:</t>
  </si>
  <si>
    <t>Apellidos:</t>
  </si>
  <si>
    <t>Institución:</t>
  </si>
  <si>
    <t>Cargo que ocupa:</t>
  </si>
  <si>
    <t>Título o Grado Académico:</t>
  </si>
  <si>
    <t>Dirección Domicilio:</t>
  </si>
  <si>
    <t>Ciudad:</t>
  </si>
  <si>
    <t>E-mail:</t>
  </si>
  <si>
    <r>
      <t xml:space="preserve">ENTIDAD ASOCIADA I </t>
    </r>
    <r>
      <rPr>
        <sz val="11"/>
        <color theme="1"/>
        <rFont val="Calibri"/>
        <family val="2"/>
        <scheme val="minor"/>
      </rPr>
      <t>(</t>
    </r>
    <r>
      <rPr>
        <i/>
        <sz val="9"/>
        <color theme="1"/>
        <rFont val="Calibri"/>
        <family val="2"/>
        <scheme val="minor"/>
      </rPr>
      <t>de ser el caso</t>
    </r>
    <r>
      <rPr>
        <sz val="11"/>
        <color theme="1"/>
        <rFont val="Calibri"/>
        <family val="2"/>
        <scheme val="minor"/>
      </rPr>
      <t>)</t>
    </r>
  </si>
  <si>
    <r>
      <t xml:space="preserve">ENTIDAD ASOCIADA II </t>
    </r>
    <r>
      <rPr>
        <sz val="11"/>
        <color theme="1"/>
        <rFont val="Calibri"/>
        <family val="2"/>
        <scheme val="minor"/>
      </rPr>
      <t>(</t>
    </r>
    <r>
      <rPr>
        <i/>
        <sz val="9"/>
        <color theme="1"/>
        <rFont val="Calibri"/>
        <family val="2"/>
        <scheme val="minor"/>
      </rPr>
      <t>de ser el caso</t>
    </r>
    <r>
      <rPr>
        <sz val="11"/>
        <color theme="1"/>
        <rFont val="Calibri"/>
        <family val="2"/>
        <scheme val="minor"/>
      </rPr>
      <t>)</t>
    </r>
  </si>
  <si>
    <r>
      <t xml:space="preserve">ENTIDAD ASOCIADA III </t>
    </r>
    <r>
      <rPr>
        <sz val="11"/>
        <color theme="1"/>
        <rFont val="Calibri"/>
        <family val="2"/>
        <scheme val="minor"/>
      </rPr>
      <t>(</t>
    </r>
    <r>
      <rPr>
        <i/>
        <sz val="9"/>
        <color theme="1"/>
        <rFont val="Calibri"/>
        <family val="2"/>
        <scheme val="minor"/>
      </rPr>
      <t>de ser el caso</t>
    </r>
    <r>
      <rPr>
        <sz val="11"/>
        <color theme="1"/>
        <rFont val="Calibri"/>
        <family val="2"/>
        <scheme val="minor"/>
      </rPr>
      <t>)</t>
    </r>
  </si>
  <si>
    <t>Describir las causas que son responsables del problema central.</t>
  </si>
  <si>
    <t>Describa las actividades que deberían llevarse a cabo para poder lograr los objetivos y resultados planteados en el Proyecto.</t>
  </si>
  <si>
    <t>EQUIPO DE TRABAJO</t>
  </si>
  <si>
    <t>Nombre Completo</t>
  </si>
  <si>
    <t>Cargo en el Proyecto</t>
  </si>
  <si>
    <t>Coordinador del Proyecto</t>
  </si>
  <si>
    <t>Especialista 1</t>
  </si>
  <si>
    <t>Especialista 2</t>
  </si>
  <si>
    <t>Especialista 3</t>
  </si>
  <si>
    <t>Especialista 4</t>
  </si>
  <si>
    <t>Especialista 5</t>
  </si>
  <si>
    <t>Especialista 6</t>
  </si>
  <si>
    <t>Equipo de Trabajo</t>
  </si>
  <si>
    <t>Nombre completo</t>
  </si>
  <si>
    <t>Profesión</t>
  </si>
  <si>
    <t>E-mail</t>
  </si>
  <si>
    <t>Puesto en el Proyecto</t>
  </si>
  <si>
    <t>Teléfono</t>
  </si>
  <si>
    <t>Entidad en la que labora</t>
  </si>
  <si>
    <t>Centro de Estudios</t>
  </si>
  <si>
    <t>Titulo Obtenido</t>
  </si>
  <si>
    <t>Entidad</t>
  </si>
  <si>
    <t>Cargo</t>
  </si>
  <si>
    <r>
      <t xml:space="preserve">Descripción del Puesto y Principales Logros 
</t>
    </r>
    <r>
      <rPr>
        <b/>
        <sz val="10"/>
        <color rgb="FFFF0000"/>
        <rFont val="Calibri"/>
        <family val="2"/>
        <scheme val="minor"/>
      </rPr>
      <t>(</t>
    </r>
    <r>
      <rPr>
        <b/>
        <i/>
        <sz val="9"/>
        <color rgb="FFFF0000"/>
        <rFont val="Calibri"/>
        <family val="2"/>
        <scheme val="minor"/>
      </rPr>
      <t>máx. 500 caracteres</t>
    </r>
    <r>
      <rPr>
        <b/>
        <sz val="10"/>
        <color rgb="FFFF0000"/>
        <rFont val="Calibri"/>
        <family val="2"/>
        <scheme val="minor"/>
      </rPr>
      <t>)</t>
    </r>
  </si>
  <si>
    <t>a. Dato Generales</t>
  </si>
  <si>
    <t>b. Educación</t>
  </si>
  <si>
    <r>
      <t xml:space="preserve">d. Roles y responsabilidades en el Proyecto </t>
    </r>
    <r>
      <rPr>
        <sz val="11"/>
        <color rgb="FFFF0000"/>
        <rFont val="Calibri"/>
        <family val="2"/>
        <scheme val="minor"/>
      </rPr>
      <t>(</t>
    </r>
    <r>
      <rPr>
        <sz val="9"/>
        <color rgb="FFFF0000"/>
        <rFont val="Calibri"/>
        <family val="2"/>
        <scheme val="minor"/>
      </rPr>
      <t>Máximo 2000 caracteres</t>
    </r>
    <r>
      <rPr>
        <sz val="11"/>
        <color rgb="FFFF0000"/>
        <rFont val="Calibri"/>
        <family val="2"/>
        <scheme val="minor"/>
      </rPr>
      <t>)</t>
    </r>
  </si>
  <si>
    <t>ESPECIALISTA I</t>
  </si>
  <si>
    <t>COORDINADOR DEL PROYECTO</t>
  </si>
  <si>
    <t>c. Experiencia Profesional Relevante para el Proyecto</t>
  </si>
  <si>
    <r>
      <rPr>
        <sz val="10"/>
        <color theme="1"/>
        <rFont val="Calibri"/>
        <family val="2"/>
        <scheme val="minor"/>
      </rPr>
      <t>Explica los roles y responsabilidad que tendrá esta persona en el Proyecto. Justifica la cantidad de tiempo que la persona participará en el Proyecto (</t>
    </r>
    <r>
      <rPr>
        <i/>
        <sz val="9"/>
        <color theme="1"/>
        <rFont val="Calibri"/>
        <family val="2"/>
        <scheme val="minor"/>
      </rPr>
      <t>los roles y responsabilidades deben tener relación con presupuesto presentado</t>
    </r>
    <r>
      <rPr>
        <sz val="10"/>
        <color theme="1"/>
        <rFont val="Calibri"/>
        <family val="2"/>
        <scheme val="minor"/>
      </rPr>
      <t>).</t>
    </r>
  </si>
  <si>
    <t>ESPECIALISTA II</t>
  </si>
  <si>
    <t>ESPECIALISTA III</t>
  </si>
  <si>
    <t>ESPECIALISTA IV</t>
  </si>
  <si>
    <t>ESPECIALISTA V</t>
  </si>
  <si>
    <t>ESPECIALISTA VI</t>
  </si>
  <si>
    <t>FIN DEL PROYECTO</t>
  </si>
  <si>
    <t>INDICADORES DE LOGRO</t>
  </si>
  <si>
    <t>SUPUESTOS Y RIESGOS</t>
  </si>
  <si>
    <t>RESULTADOS</t>
  </si>
  <si>
    <t>RESULTADO 1</t>
  </si>
  <si>
    <t>RESULTADO 2</t>
  </si>
  <si>
    <t>RESULTADO 3</t>
  </si>
  <si>
    <t>RESULTADO 4</t>
  </si>
  <si>
    <t>ACTIVIDADES</t>
  </si>
  <si>
    <t>ACTIVIDADES RESULTADO 1</t>
  </si>
  <si>
    <t>ENTREGABLES</t>
  </si>
  <si>
    <t>ACTIVIDADES RESULTADO 2</t>
  </si>
  <si>
    <t>ACTIVIDADES RESULTADO 3</t>
  </si>
  <si>
    <t>ACTIVIDADES RESULTADO 4</t>
  </si>
  <si>
    <t>PRESUPUESTO TOTAL DE ACTIVIDAD</t>
  </si>
  <si>
    <r>
      <rPr>
        <b/>
        <sz val="11"/>
        <color theme="1"/>
        <rFont val="Calibri"/>
        <family val="2"/>
        <scheme val="minor"/>
      </rPr>
      <t>IV - EQUIPO DE TRABAJO</t>
    </r>
    <r>
      <rPr>
        <sz val="11"/>
        <color theme="1"/>
        <rFont val="Calibri"/>
        <family val="2"/>
        <scheme val="minor"/>
      </rPr>
      <t xml:space="preserve">
</t>
    </r>
    <r>
      <rPr>
        <sz val="11"/>
        <color rgb="FFFF0000"/>
        <rFont val="Calibri"/>
        <family val="2"/>
        <scheme val="minor"/>
      </rPr>
      <t>(</t>
    </r>
    <r>
      <rPr>
        <i/>
        <sz val="9"/>
        <color rgb="FFFF0000"/>
        <rFont val="Calibri"/>
        <family val="2"/>
        <scheme val="minor"/>
      </rPr>
      <t>Equipo trabajo</t>
    </r>
    <r>
      <rPr>
        <sz val="11"/>
        <color rgb="FFFF0000"/>
        <rFont val="Calibri"/>
        <family val="2"/>
        <scheme val="minor"/>
      </rPr>
      <t>)</t>
    </r>
  </si>
  <si>
    <t>Debe reflejar la contribución del Proyecto a largo plazo.</t>
  </si>
  <si>
    <t>Debe representar el "para qué" ha sido diseñado el Proyecto y lo que se quiere lograr. Es decir, cómo se mejorará la situación actual o el problema abordado una vez el Proyecto llegue al final de su ejecución.</t>
  </si>
  <si>
    <t>FUENTES DE VERIFICACIÓN</t>
  </si>
  <si>
    <t>Identifican cuáles factores externos son cruciales para el éxito del Proyecto.</t>
  </si>
  <si>
    <t>ACTIVIDAD</t>
  </si>
  <si>
    <t>Determina la tarea a ejecutar para poder alcanzar el Resultado. Debe describir de una manera abreviada el objeto a desarrollar.</t>
  </si>
  <si>
    <t xml:space="preserve">Es el producto tangible que sirve como medio para verificar el logro de la Actividad. Entiéndase que solo es uno y que es el hito final, puede ser representado a través de informes, análisis, estudios, documentos, planes, etc. </t>
  </si>
  <si>
    <t>Llenar todos los campos excepto los sombreados, teniendo en cuenta lo siguiente:</t>
  </si>
  <si>
    <t xml:space="preserve">FUENTES DE VERIFICACIÓN </t>
  </si>
  <si>
    <r>
      <t xml:space="preserve">OBJETIVO </t>
    </r>
    <r>
      <rPr>
        <sz val="11"/>
        <color theme="1"/>
        <rFont val="Calibri"/>
        <family val="2"/>
        <scheme val="minor"/>
      </rPr>
      <t/>
    </r>
  </si>
  <si>
    <t>Debe ser Claro, todas las Actividades, Resultados y Objetivos deben tener correlación y llevar a un fin adecuado del Proyecto. Los indicadores y supuestos deben ser realistas y basarse en datos que puedan ser verificados y cuantificados al terminar el Proyecto.</t>
  </si>
  <si>
    <t xml:space="preserve">Explicar brevemente los aspectos más relevantes en relación al contexto general en el cual se enmarca el Proyecto. Realizar un breve análisis que identifique las condiciones físicas, económicas y sociales de la zona en la que se origina la necesidad a la que aportará el Proyecto, con especial énfasis a la situación del acceso a servicios de energía (cocción, calentamiento de agua, calefacción, etc.). </t>
  </si>
  <si>
    <t>Explicar la estructura organizacional que tendrá el Proyecto, haciendo énfasis en la razón de por qué es necesario cada uno de los puestos dentro del Proyecto y las principales tareas que cumplirá.</t>
  </si>
  <si>
    <t xml:space="preserve">Defina y explique los resultados finales que se esperan obtener con el fin de alcanzar el propósito del Proyecto. </t>
  </si>
  <si>
    <t>Describa la estrategia de intervención o metodología planteada por el Proyecto  para promover al acceso a las TERT de acuerdo a los objetivos y resultados planteados. Explicar cómo se ha involucrado o se involucrará en cada fase del proyecto a los actores de la cadena de valor de las TERT (fabricantes/proveedores, usuarios finales y/o instituciones financieras, de ser el caso), así como a las autoridades locales y otros actores de interés; así como las posibles sinergias del Proyecto con otras iniciativas del sector público para brindar acceso a servicios de energía empleando TERT.</t>
  </si>
  <si>
    <t>FECHA DE INICIO</t>
  </si>
  <si>
    <t>CÓDIGO</t>
  </si>
  <si>
    <t>Descripción</t>
  </si>
  <si>
    <t>R1</t>
  </si>
  <si>
    <t>R2</t>
  </si>
  <si>
    <t>R3</t>
  </si>
  <si>
    <t>R4</t>
  </si>
  <si>
    <t>Nombre del Proyecto:</t>
  </si>
  <si>
    <t>4.1</t>
  </si>
  <si>
    <t>3.1</t>
  </si>
  <si>
    <t>3.2</t>
  </si>
  <si>
    <t>5.1</t>
  </si>
  <si>
    <r>
      <t>Es una postulación individual o en consorcio:</t>
    </r>
    <r>
      <rPr>
        <sz val="11"/>
        <color theme="1"/>
        <rFont val="Calibri"/>
        <family val="2"/>
        <scheme val="minor"/>
      </rPr>
      <t xml:space="preserve"> (</t>
    </r>
    <r>
      <rPr>
        <i/>
        <sz val="9"/>
        <color theme="1"/>
        <rFont val="Calibri"/>
        <family val="2"/>
        <scheme val="minor"/>
      </rPr>
      <t>Individual o en Alianza</t>
    </r>
    <r>
      <rPr>
        <sz val="11"/>
        <color theme="1"/>
        <rFont val="Calibri"/>
        <family val="2"/>
        <scheme val="minor"/>
      </rPr>
      <t>)
(</t>
    </r>
    <r>
      <rPr>
        <i/>
        <sz val="9"/>
        <color theme="1"/>
        <rFont val="Calibri"/>
        <family val="2"/>
        <scheme val="minor"/>
      </rPr>
      <t>de ser una postulación en Alianza completar la información solicitada recuadros abajo</t>
    </r>
    <r>
      <rPr>
        <sz val="11"/>
        <color theme="1"/>
        <rFont val="Calibri"/>
        <family val="2"/>
        <scheme val="minor"/>
      </rPr>
      <t>)</t>
    </r>
  </si>
  <si>
    <t>NÚMERO</t>
  </si>
  <si>
    <r>
      <rPr>
        <b/>
        <u/>
        <sz val="11"/>
        <color theme="1"/>
        <rFont val="Calibri"/>
        <family val="2"/>
        <scheme val="minor"/>
      </rPr>
      <t>Resultado 1</t>
    </r>
    <r>
      <rPr>
        <sz val="11"/>
        <color theme="1"/>
        <rFont val="Calibri"/>
        <family val="2"/>
        <scheme val="minor"/>
      </rPr>
      <t>:</t>
    </r>
  </si>
  <si>
    <r>
      <rPr>
        <b/>
        <sz val="11"/>
        <color theme="1"/>
        <rFont val="Calibri"/>
        <family val="2"/>
        <scheme val="minor"/>
      </rPr>
      <t>Actividades</t>
    </r>
    <r>
      <rPr>
        <sz val="11"/>
        <color theme="1"/>
        <rFont val="Calibri"/>
        <family val="2"/>
        <scheme val="minor"/>
      </rPr>
      <t>:</t>
    </r>
  </si>
  <si>
    <r>
      <rPr>
        <b/>
        <u/>
        <sz val="11"/>
        <color theme="1"/>
        <rFont val="Calibri"/>
        <family val="2"/>
        <scheme val="minor"/>
      </rPr>
      <t>Resultado 2</t>
    </r>
    <r>
      <rPr>
        <sz val="11"/>
        <color theme="1"/>
        <rFont val="Calibri"/>
        <family val="2"/>
        <scheme val="minor"/>
      </rPr>
      <t>:</t>
    </r>
  </si>
  <si>
    <r>
      <rPr>
        <b/>
        <u/>
        <sz val="11"/>
        <color theme="1"/>
        <rFont val="Calibri"/>
        <family val="2"/>
        <scheme val="minor"/>
      </rPr>
      <t>Resultado 3</t>
    </r>
    <r>
      <rPr>
        <sz val="11"/>
        <color theme="1"/>
        <rFont val="Calibri"/>
        <family val="2"/>
        <scheme val="minor"/>
      </rPr>
      <t>:</t>
    </r>
  </si>
  <si>
    <r>
      <rPr>
        <b/>
        <u/>
        <sz val="11"/>
        <color theme="1"/>
        <rFont val="Calibri"/>
        <family val="2"/>
        <scheme val="minor"/>
      </rPr>
      <t>Resultado 4</t>
    </r>
    <r>
      <rPr>
        <sz val="11"/>
        <color theme="1"/>
        <rFont val="Calibri"/>
        <family val="2"/>
        <scheme val="minor"/>
      </rPr>
      <t>:</t>
    </r>
  </si>
  <si>
    <t>3.3</t>
  </si>
  <si>
    <t>3.4</t>
  </si>
  <si>
    <t>3.5</t>
  </si>
  <si>
    <t>3.6</t>
  </si>
  <si>
    <t>3.7</t>
  </si>
  <si>
    <t>3.8</t>
  </si>
  <si>
    <t>3.9</t>
  </si>
  <si>
    <t>3.10</t>
  </si>
  <si>
    <t>4.2</t>
  </si>
  <si>
    <t>4.3</t>
  </si>
  <si>
    <t>4.4</t>
  </si>
  <si>
    <t>4.5</t>
  </si>
  <si>
    <t>4.6</t>
  </si>
  <si>
    <t>4.7</t>
  </si>
  <si>
    <t>4.8</t>
  </si>
  <si>
    <t>5.2</t>
  </si>
  <si>
    <t>5.3</t>
  </si>
  <si>
    <t>5.4</t>
  </si>
  <si>
    <t>5.5</t>
  </si>
  <si>
    <t>5.6</t>
  </si>
  <si>
    <t>5.7</t>
  </si>
  <si>
    <t>5.8</t>
  </si>
  <si>
    <t>6.1</t>
  </si>
  <si>
    <t>6.2</t>
  </si>
  <si>
    <t>6.3</t>
  </si>
  <si>
    <t>6.4</t>
  </si>
  <si>
    <t>6.5</t>
  </si>
  <si>
    <t>6.6</t>
  </si>
  <si>
    <t>6.7</t>
  </si>
  <si>
    <t>6.8</t>
  </si>
  <si>
    <t>7.1</t>
  </si>
  <si>
    <t>7.2</t>
  </si>
  <si>
    <t>7.3</t>
  </si>
  <si>
    <t>7.4</t>
  </si>
  <si>
    <t>7.5</t>
  </si>
  <si>
    <t>7.6</t>
  </si>
  <si>
    <t>7.7</t>
  </si>
  <si>
    <t>7.8</t>
  </si>
  <si>
    <t>FP</t>
  </si>
  <si>
    <t>PP</t>
  </si>
  <si>
    <t>A0</t>
  </si>
  <si>
    <t>A0.1</t>
  </si>
  <si>
    <t>A0.2</t>
  </si>
  <si>
    <t>A0.3</t>
  </si>
  <si>
    <t>A0.4</t>
  </si>
  <si>
    <t>A0.5</t>
  </si>
  <si>
    <t>A0.6</t>
  </si>
  <si>
    <t>A0.7</t>
  </si>
  <si>
    <t>A0.8</t>
  </si>
  <si>
    <t>A0.9</t>
  </si>
  <si>
    <t>A0.10</t>
  </si>
  <si>
    <t>Entidad Desarrolladora:</t>
  </si>
  <si>
    <t>Entidades Asociadas:</t>
  </si>
  <si>
    <t>Aporte FASERT (USD)</t>
  </si>
  <si>
    <t>Contrapartida (USD)</t>
  </si>
  <si>
    <t xml:space="preserve">PRESUPUESTO </t>
  </si>
  <si>
    <t>Fecha de Inicio:</t>
  </si>
  <si>
    <t>Fecha de Fin:</t>
  </si>
  <si>
    <r>
      <t xml:space="preserve">Duración: 
</t>
    </r>
    <r>
      <rPr>
        <sz val="9"/>
        <color theme="1"/>
        <rFont val="Calibri"/>
        <family val="2"/>
        <scheme val="minor"/>
      </rPr>
      <t>(</t>
    </r>
    <r>
      <rPr>
        <i/>
        <sz val="9"/>
        <color theme="1"/>
        <rFont val="Calibri"/>
        <family val="2"/>
        <scheme val="minor"/>
      </rPr>
      <t>meses</t>
    </r>
    <r>
      <rPr>
        <sz val="9"/>
        <color theme="1"/>
        <rFont val="Calibri"/>
        <family val="2"/>
        <scheme val="minor"/>
      </rPr>
      <t>)</t>
    </r>
  </si>
  <si>
    <t>Costo Total del Proyecto:</t>
  </si>
  <si>
    <t>Financiamiento FASERT:</t>
  </si>
  <si>
    <t>Contrapartida:</t>
  </si>
  <si>
    <t>Porcentaje Contrapartida:</t>
  </si>
  <si>
    <t>Porcentaje FASERT:</t>
  </si>
  <si>
    <t>A1.1</t>
  </si>
  <si>
    <t>A1.2</t>
  </si>
  <si>
    <t>A1.3</t>
  </si>
  <si>
    <t>A1.4</t>
  </si>
  <si>
    <t>A1.5</t>
  </si>
  <si>
    <t>A1.6</t>
  </si>
  <si>
    <t>A1.7</t>
  </si>
  <si>
    <t>A1.8</t>
  </si>
  <si>
    <t>A1</t>
  </si>
  <si>
    <t>A2</t>
  </si>
  <si>
    <t>A2.1</t>
  </si>
  <si>
    <t>A2.2</t>
  </si>
  <si>
    <t>A2.3</t>
  </si>
  <si>
    <t>A2.4</t>
  </si>
  <si>
    <t>A2.5</t>
  </si>
  <si>
    <t>A2.6</t>
  </si>
  <si>
    <t>A2.7</t>
  </si>
  <si>
    <t>A2.8</t>
  </si>
  <si>
    <t>A3</t>
  </si>
  <si>
    <t>A3.1</t>
  </si>
  <si>
    <t>A3.2</t>
  </si>
  <si>
    <t>A3.3</t>
  </si>
  <si>
    <t>A3.4</t>
  </si>
  <si>
    <t>A3.5</t>
  </si>
  <si>
    <t>A3.6</t>
  </si>
  <si>
    <t>A3.7</t>
  </si>
  <si>
    <t>A3.8</t>
  </si>
  <si>
    <t>A4.1</t>
  </si>
  <si>
    <t>A4</t>
  </si>
  <si>
    <t>A4.2</t>
  </si>
  <si>
    <t>A4.3</t>
  </si>
  <si>
    <t>A4.4</t>
  </si>
  <si>
    <t>A4.5</t>
  </si>
  <si>
    <t>A4.6</t>
  </si>
  <si>
    <t>A4.7</t>
  </si>
  <si>
    <t>A4.8</t>
  </si>
  <si>
    <t>Total del Resultado:</t>
  </si>
  <si>
    <t>N°</t>
  </si>
  <si>
    <t>Unidad</t>
  </si>
  <si>
    <t>Cantidad</t>
  </si>
  <si>
    <t>Costo Unitario (USD)</t>
  </si>
  <si>
    <t>Costos Transversales Administrativos</t>
  </si>
  <si>
    <t>Ámbito:</t>
  </si>
  <si>
    <r>
      <rPr>
        <b/>
        <u/>
        <sz val="11"/>
        <color theme="1"/>
        <rFont val="Calibri"/>
        <family val="2"/>
        <scheme val="minor"/>
      </rPr>
      <t>Propósito del Proyecto</t>
    </r>
    <r>
      <rPr>
        <sz val="11"/>
        <color theme="1"/>
        <rFont val="Calibri"/>
        <family val="2"/>
        <scheme val="minor"/>
      </rPr>
      <t xml:space="preserve">: </t>
    </r>
  </si>
  <si>
    <t>TIEMPO DE EJECUCIÓN</t>
  </si>
  <si>
    <t>Se detallan los gastos en que incurrirán para desarrollar la actividad considerando lo siguiente:</t>
  </si>
  <si>
    <t>TIPO DE PARTIDA</t>
  </si>
  <si>
    <t>DESCRIPCIÓN</t>
  </si>
  <si>
    <t>CANTIDAD</t>
  </si>
  <si>
    <t xml:space="preserve">UNIDAD </t>
  </si>
  <si>
    <t>COSTO UNITARIO</t>
  </si>
  <si>
    <t>APORTE FASERT</t>
  </si>
  <si>
    <t>CONTRAPARTIDA</t>
  </si>
  <si>
    <r>
      <t xml:space="preserve">VI - PLAN DE ACTIVIDADES
</t>
    </r>
    <r>
      <rPr>
        <sz val="11"/>
        <color rgb="FFFF0000"/>
        <rFont val="Calibri"/>
        <family val="2"/>
        <scheme val="minor"/>
      </rPr>
      <t>(</t>
    </r>
    <r>
      <rPr>
        <i/>
        <sz val="9"/>
        <color rgb="FFFF0000"/>
        <rFont val="Calibri"/>
        <family val="2"/>
        <scheme val="minor"/>
      </rPr>
      <t>Plan Actividades</t>
    </r>
    <r>
      <rPr>
        <sz val="11"/>
        <color rgb="FFFF0000"/>
        <rFont val="Calibri"/>
        <family val="2"/>
        <scheme val="minor"/>
      </rPr>
      <t>)</t>
    </r>
  </si>
  <si>
    <r>
      <t xml:space="preserve">VII - COSTEO DE LA ACTIVIDAD
</t>
    </r>
    <r>
      <rPr>
        <sz val="11"/>
        <color rgb="FFFF0000"/>
        <rFont val="Calibri"/>
        <family val="2"/>
        <scheme val="minor"/>
      </rPr>
      <t>(</t>
    </r>
    <r>
      <rPr>
        <i/>
        <sz val="9"/>
        <color rgb="FFFF0000"/>
        <rFont val="Calibri"/>
        <family val="2"/>
        <scheme val="minor"/>
      </rPr>
      <t>Actividad R#</t>
    </r>
    <r>
      <rPr>
        <sz val="11"/>
        <color rgb="FFFF0000"/>
        <rFont val="Calibri"/>
        <family val="2"/>
        <scheme val="minor"/>
      </rPr>
      <t>)</t>
    </r>
  </si>
  <si>
    <t>Indicar el costo unitario en dólares Americanos (USD).</t>
  </si>
  <si>
    <r>
      <t xml:space="preserve">OBJETIVOS, RESULTADOS Y ACTIVIDADES
</t>
    </r>
    <r>
      <rPr>
        <sz val="10"/>
        <color rgb="FFFF0000"/>
        <rFont val="Calibri"/>
        <family val="2"/>
        <scheme val="minor"/>
      </rPr>
      <t>(</t>
    </r>
    <r>
      <rPr>
        <i/>
        <sz val="8"/>
        <color rgb="FFFF0000"/>
        <rFont val="Calibri"/>
        <family val="2"/>
        <scheme val="minor"/>
      </rPr>
      <t>140 caracteres</t>
    </r>
    <r>
      <rPr>
        <sz val="10"/>
        <color rgb="FFFF0000"/>
        <rFont val="Calibri"/>
        <family val="2"/>
        <scheme val="minor"/>
      </rPr>
      <t>)</t>
    </r>
  </si>
  <si>
    <t>Personal</t>
  </si>
  <si>
    <t>Viajes</t>
  </si>
  <si>
    <t>Alquileres</t>
  </si>
  <si>
    <t>Equipos</t>
  </si>
  <si>
    <t>Materiales e insumos</t>
  </si>
  <si>
    <t>Gastos financieros</t>
  </si>
  <si>
    <t>Partidas o tipos de gasto</t>
  </si>
  <si>
    <t xml:space="preserve">Otros gastos </t>
  </si>
  <si>
    <t>Consultorías, asesorías</t>
  </si>
  <si>
    <t>Alimentos y bebidas</t>
  </si>
  <si>
    <t>Publicidad y  difusión</t>
  </si>
  <si>
    <t>Tipo de partida de gasto</t>
  </si>
  <si>
    <t>Descripción de Resultado y Actividad</t>
  </si>
  <si>
    <t>Costo Total (USD)</t>
  </si>
  <si>
    <t>Fuente de financiamiento y porcentaje</t>
  </si>
  <si>
    <t>FASERT</t>
  </si>
  <si>
    <t>USD</t>
  </si>
  <si>
    <t>%</t>
  </si>
  <si>
    <t>Total Contrapartida</t>
  </si>
  <si>
    <t>Contrapartida</t>
  </si>
  <si>
    <t>Primer Trimestre</t>
  </si>
  <si>
    <t>Mes 3</t>
  </si>
  <si>
    <t>Mes 1</t>
  </si>
  <si>
    <t>Mes 2</t>
  </si>
  <si>
    <t>Monetario</t>
  </si>
  <si>
    <t>No Monetario</t>
  </si>
  <si>
    <t>Mes 4</t>
  </si>
  <si>
    <t>Mes 5</t>
  </si>
  <si>
    <t>Mes 6</t>
  </si>
  <si>
    <t>Mes 7</t>
  </si>
  <si>
    <t>Mes 8</t>
  </si>
  <si>
    <t>Mes 9</t>
  </si>
  <si>
    <t>Mes 10</t>
  </si>
  <si>
    <t>Mes 11</t>
  </si>
  <si>
    <t>Mes 12</t>
  </si>
  <si>
    <t>Segundo Trimestre</t>
  </si>
  <si>
    <t>Tercer Trimestre</t>
  </si>
  <si>
    <t>Cuarto Trimestre</t>
  </si>
  <si>
    <t>Cierre de Proyecto</t>
  </si>
  <si>
    <t>Mes 13</t>
  </si>
  <si>
    <t>R0</t>
  </si>
  <si>
    <t>Mes</t>
  </si>
  <si>
    <t>Global</t>
  </si>
  <si>
    <t>Día</t>
  </si>
  <si>
    <t>Pasaje</t>
  </si>
  <si>
    <t xml:space="preserve">Galón </t>
  </si>
  <si>
    <t xml:space="preserve">Ración </t>
  </si>
  <si>
    <t>Kit</t>
  </si>
  <si>
    <t>Comparación de precios</t>
  </si>
  <si>
    <t>Comparación de CVs</t>
  </si>
  <si>
    <t>Comprobación</t>
  </si>
  <si>
    <t>Personal de planta</t>
  </si>
  <si>
    <t>Monto (USD)</t>
  </si>
  <si>
    <t>Porcentaje</t>
  </si>
  <si>
    <t>Monto Total Solicitado a FASERT (USD)</t>
  </si>
  <si>
    <t>TOTAL</t>
  </si>
  <si>
    <t>Total Solicitado a FASERT (USD)</t>
  </si>
  <si>
    <t>Total Contrapartida (USD)</t>
  </si>
  <si>
    <t>Cierre de proyecto</t>
  </si>
  <si>
    <t>FONDO DE ACCESO SOSTENIBLE A ENERGÍA RENOVABLE TÉRMICA - FASERT</t>
  </si>
  <si>
    <t>CRONOGRAMA DE DESEMBOLSOS</t>
  </si>
  <si>
    <t>COMPONENTES</t>
  </si>
  <si>
    <t>1er Trimestre (USD)</t>
  </si>
  <si>
    <t>2do Trimestre (USD)</t>
  </si>
  <si>
    <t>3er Trimestre (USD)</t>
  </si>
  <si>
    <t>4to Trimestre (USD)</t>
  </si>
  <si>
    <t>Resultado 1</t>
  </si>
  <si>
    <t>Resultado 2</t>
  </si>
  <si>
    <t>Resultado 3</t>
  </si>
  <si>
    <t>Resultado 4</t>
  </si>
  <si>
    <t>Resultados</t>
  </si>
  <si>
    <t>Acumulado (%)</t>
  </si>
  <si>
    <t>Peso (%)</t>
  </si>
  <si>
    <t>Trimestre 1</t>
  </si>
  <si>
    <t>Hito</t>
  </si>
  <si>
    <t>Avance (%)</t>
  </si>
  <si>
    <t>Trimestre 2</t>
  </si>
  <si>
    <t>Trimestre 3</t>
  </si>
  <si>
    <t>Trimestre 4</t>
  </si>
  <si>
    <t>Actividad</t>
  </si>
  <si>
    <t>I</t>
  </si>
  <si>
    <t>II</t>
  </si>
  <si>
    <t>III</t>
  </si>
  <si>
    <t>IV</t>
  </si>
  <si>
    <t>AVANCE DEL PROYECTO</t>
  </si>
  <si>
    <t>Total Contrapartida (a+b)</t>
  </si>
  <si>
    <t>Aporte Monetario 
(a)</t>
  </si>
  <si>
    <t>Aporte No Monetario (b)</t>
  </si>
  <si>
    <t>Total</t>
  </si>
  <si>
    <t>Coordinación y Gestión Administrativa del proyecto</t>
  </si>
  <si>
    <t>PROGRAMACIÓN DE AVANCE DEL PROYECTO</t>
  </si>
  <si>
    <t>Totales</t>
  </si>
  <si>
    <t>Método de Adquisición</t>
  </si>
  <si>
    <t>COSTOS POR ACTIVIDAD Y CRONOGRAMA DE GASTOS</t>
  </si>
  <si>
    <t>No aplica</t>
  </si>
  <si>
    <t>Persona</t>
  </si>
  <si>
    <t xml:space="preserve">Método de adquisición </t>
  </si>
  <si>
    <t>ACTIVIDAD 0</t>
  </si>
  <si>
    <t>Actividad 0</t>
  </si>
  <si>
    <r>
      <rPr>
        <b/>
        <sz val="11"/>
        <color theme="1"/>
        <rFont val="Calibri"/>
        <family val="2"/>
        <scheme val="minor"/>
      </rPr>
      <t>I - DATOS GENERALES DE LA ENTIDAD DESARROLLADORA</t>
    </r>
    <r>
      <rPr>
        <sz val="11"/>
        <color theme="1"/>
        <rFont val="Calibri"/>
        <family val="2"/>
        <scheme val="minor"/>
      </rPr>
      <t xml:space="preserve">
</t>
    </r>
    <r>
      <rPr>
        <sz val="11"/>
        <color rgb="FFFF0000"/>
        <rFont val="Calibri"/>
        <family val="2"/>
        <scheme val="minor"/>
      </rPr>
      <t>(</t>
    </r>
    <r>
      <rPr>
        <i/>
        <sz val="9"/>
        <color rgb="FFFF0000"/>
        <rFont val="Calibri"/>
        <family val="2"/>
        <scheme val="minor"/>
      </rPr>
      <t>Datos Generales ED</t>
    </r>
    <r>
      <rPr>
        <sz val="11"/>
        <color rgb="FFFF0000"/>
        <rFont val="Calibri"/>
        <family val="2"/>
        <scheme val="minor"/>
      </rPr>
      <t>)</t>
    </r>
  </si>
  <si>
    <t xml:space="preserve">En esta hoja se introduce la información de la Entidad Desarrolladora. </t>
  </si>
  <si>
    <t>Describir la experiencia relevante de los profesionales que forman parte del equipo en el Proyecto. Describir los principales roles y responsabilidades que tendrán dentro del Proyecto.</t>
  </si>
  <si>
    <t>INDICADOR DE LA ACTIVIDAD</t>
  </si>
  <si>
    <t>Indica los costes transversales como: personal fijo (coordinador del proyecto, administrador, etc.), costos administrativos.</t>
  </si>
  <si>
    <t>Semana</t>
  </si>
  <si>
    <r>
      <rPr>
        <b/>
        <sz val="11"/>
        <color theme="1"/>
        <rFont val="Calibri"/>
        <family val="2"/>
        <scheme val="minor"/>
      </rPr>
      <t xml:space="preserve">DATOS GENERALES ENTIDAD DESARROLLADORA </t>
    </r>
    <r>
      <rPr>
        <sz val="11"/>
        <color theme="1"/>
        <rFont val="Calibri"/>
        <family val="2"/>
        <scheme val="minor"/>
      </rPr>
      <t/>
    </r>
  </si>
  <si>
    <r>
      <rPr>
        <b/>
        <sz val="11"/>
        <color theme="1"/>
        <rFont val="Calibri"/>
        <family val="2"/>
        <scheme val="minor"/>
      </rPr>
      <t xml:space="preserve">FINANCIAMIENTO SOLICITADO A FASERT (USD): </t>
    </r>
    <r>
      <rPr>
        <sz val="10"/>
        <color theme="1"/>
        <rFont val="Calibri"/>
        <family val="2"/>
        <scheme val="minor"/>
      </rPr>
      <t>Este monto será el máximo a ser financiado, no pudiendo incrementarse en ninguna otra circunstancia.</t>
    </r>
  </si>
  <si>
    <r>
      <rPr>
        <b/>
        <sz val="11"/>
        <color theme="1"/>
        <rFont val="Calibri"/>
        <family val="2"/>
        <scheme val="minor"/>
      </rPr>
      <t xml:space="preserve">APORTE DE CONTRAPARTIDA (USD): </t>
    </r>
    <r>
      <rPr>
        <sz val="10"/>
        <color theme="1"/>
        <rFont val="Calibri"/>
        <family val="2"/>
        <scheme val="minor"/>
      </rPr>
      <t>Incluye aporte de la Entidad Desarrolladora, el aporte de las Entidades  Asociadas, Beneficiarios y otras fuentes.</t>
    </r>
  </si>
  <si>
    <t>MONTO TOTAL DEL PROYECTO (USD):</t>
  </si>
  <si>
    <t>RESUMEN DEL PROYECTO</t>
  </si>
  <si>
    <r>
      <rPr>
        <b/>
        <sz val="11"/>
        <color theme="1"/>
        <rFont val="Calibri"/>
        <family val="2"/>
        <scheme val="minor"/>
      </rPr>
      <t>DATOS GENERALES DEL PROYECTO</t>
    </r>
    <r>
      <rPr>
        <sz val="11"/>
        <color theme="1"/>
        <rFont val="Calibri"/>
        <family val="2"/>
        <scheme val="minor"/>
      </rPr>
      <t/>
    </r>
  </si>
  <si>
    <t>INDICADOR DE ACTIVIDAD</t>
  </si>
  <si>
    <r>
      <rPr>
        <b/>
        <u/>
        <sz val="11"/>
        <color theme="1"/>
        <rFont val="Calibri"/>
        <family val="2"/>
        <scheme val="minor"/>
      </rPr>
      <t>Actividad 0</t>
    </r>
    <r>
      <rPr>
        <sz val="11"/>
        <color theme="1"/>
        <rFont val="Calibri"/>
        <family val="2"/>
        <scheme val="minor"/>
      </rPr>
      <t xml:space="preserve">: </t>
    </r>
  </si>
  <si>
    <t xml:space="preserve">En esta hoja se introduce la información del Proyecto. </t>
  </si>
  <si>
    <t>NÚMERO DE TERT FINANCIADAS POR FASERT:</t>
  </si>
  <si>
    <t>Número de TERT instaladas</t>
  </si>
  <si>
    <t>Inversión por TERT</t>
  </si>
  <si>
    <t>Resumen del Proyecto indicando objetivos, número de beneficiarios, TERT propuestas, estrategia de intervención, que es lo que se va a realizar y aspectos de interés de forma muy puntual.</t>
  </si>
  <si>
    <r>
      <rPr>
        <b/>
        <sz val="11"/>
        <color theme="1"/>
        <rFont val="Calibri"/>
        <family val="2"/>
        <scheme val="minor"/>
      </rPr>
      <t>ENCARGADO/COORDINADOR DEL PROYECTO:</t>
    </r>
    <r>
      <rPr>
        <sz val="11"/>
        <color theme="1"/>
        <rFont val="Calibri"/>
        <family val="2"/>
        <scheme val="minor"/>
      </rPr>
      <t xml:space="preserve">
(</t>
    </r>
    <r>
      <rPr>
        <i/>
        <sz val="9"/>
        <color theme="1"/>
        <rFont val="Calibri"/>
        <family val="2"/>
        <scheme val="minor"/>
      </rPr>
      <t>encargado de proponer el proyecto y principal persona de contacto en el concurso</t>
    </r>
    <r>
      <rPr>
        <sz val="11"/>
        <color theme="1"/>
        <rFont val="Calibri"/>
        <family val="2"/>
        <scheme val="minor"/>
      </rPr>
      <t>)</t>
    </r>
  </si>
  <si>
    <t>Identificar el tipo de población a quienes se va a beneficiar y de qué forma se proyecta beneficiar a la población objetivo, concretamente, gracias al Proyecto. En lo posible, cuantificar  el porcentaje (%) de hombres y mujeres:
- Para el caso de  Proyectos de masificación de TERT, cuantificar el número de familias que acceden a TERT de uso doméstico, y, de ser el caso, el número de emprendimientos locales proyectados para brindar servicios de soporte a las TERT instaladas.
- Para Proyectos de dinamización del mercado TERT doméstico, se deberán cuantificar las familias que acceden a TERT; de ser el caso, además deberá cuantificarse por el lado de la oferta el número de proveedores de TERT que podrán fortalecerse por acciones del Proyecto. 
- Para los proyectos de uso productivo de energía renovable térmica, se deberá cuantificar el número de unidades productivas (MyPES  y/o unidades productivas familiares) que acceden a una TERT para mejorar sus procesos.</t>
  </si>
  <si>
    <t>DESCRIPCIÓN DEL PROYECTO</t>
  </si>
  <si>
    <t>RESULTADO 5</t>
  </si>
  <si>
    <t>ACTIVIDADES RESULTADO 5</t>
  </si>
  <si>
    <t>Resultado 5</t>
  </si>
  <si>
    <r>
      <rPr>
        <b/>
        <u/>
        <sz val="11"/>
        <color theme="1"/>
        <rFont val="Calibri"/>
        <family val="2"/>
        <scheme val="minor"/>
      </rPr>
      <t>Resultado 5</t>
    </r>
    <r>
      <rPr>
        <sz val="11"/>
        <color theme="1"/>
        <rFont val="Calibri"/>
        <family val="2"/>
        <scheme val="minor"/>
      </rPr>
      <t>:</t>
    </r>
  </si>
  <si>
    <t>R5</t>
  </si>
  <si>
    <t>A5</t>
  </si>
  <si>
    <t>A5.1</t>
  </si>
  <si>
    <t>A5.2</t>
  </si>
  <si>
    <t>A5.3</t>
  </si>
  <si>
    <t>A5.4</t>
  </si>
  <si>
    <t>A5.5</t>
  </si>
  <si>
    <t>V</t>
  </si>
  <si>
    <t>F01 - CUADRO DE DESEMBOLSOS</t>
  </si>
  <si>
    <t>F02 - PLAN DE ACTIVIDADES</t>
  </si>
  <si>
    <t>F03 - AVANCE DE PROYECTO</t>
  </si>
  <si>
    <t>Cuadro en el que se muestran los desembolsos que realizará FASERT en cada Trimestre, después de la aprobación del informe Técnico y Financiero. Este cuadro es alimentado por el Formulario F04.</t>
  </si>
  <si>
    <t xml:space="preserve">Muestra la programación de avance del proyecto por actividades y resultados, para llegar al objetivo. Este cuadro debe reflejar el avance porcentual de la ejecución de cada actividad y estará relacionado con los meses de ejecución que se indican en el Plan de Actividades. </t>
  </si>
  <si>
    <t xml:space="preserve"> </t>
  </si>
  <si>
    <t>Este cuadro está dividido en tres partes:
La 1ra indica el presupuesto por cada actividad desagregado por componentes de ejecución. Se debe indicar el Tipo de Partida, Unidad, Cantidad, Costo Unitario (en USD) y el Método de Adquisición (de ser el caso). 
La 2da parte desagrega el presupuesto en el monto solicitado a FASERT y la contrapartida, la cual se divide a su vez en Monetaria y No Monetaria.
La 3ra parte muestra el presupuesto mensualizado. La división mensualizada de las partidas sólo se realiza para el presupuesto solicitado a FASERT. La contrapartida se considera en totales trimestrales divididos en aporte monetario y no monetario. El llenado de este cuadro es importante pues genera el cronograma de desembolsos trimestrales que FASERT realizará a la ED (Formato F01).</t>
  </si>
  <si>
    <t>INSTRUCCIONES PARA EL LLENADO DE LA PROPUESTA DETALLADA DEL PROYECTO</t>
  </si>
  <si>
    <r>
      <rPr>
        <b/>
        <sz val="11"/>
        <color theme="1"/>
        <rFont val="Calibri"/>
        <family val="2"/>
        <scheme val="minor"/>
      </rPr>
      <t>III - DESCRIPCIÓN DEL PROYECTO</t>
    </r>
    <r>
      <rPr>
        <sz val="11"/>
        <color theme="1"/>
        <rFont val="Calibri"/>
        <family val="2"/>
        <scheme val="minor"/>
      </rPr>
      <t xml:space="preserve">
</t>
    </r>
    <r>
      <rPr>
        <sz val="11"/>
        <color rgb="FFFF0000"/>
        <rFont val="Calibri"/>
        <family val="2"/>
        <scheme val="minor"/>
      </rPr>
      <t>(</t>
    </r>
    <r>
      <rPr>
        <i/>
        <sz val="9"/>
        <color rgb="FFFF0000"/>
        <rFont val="Calibri"/>
        <family val="2"/>
        <scheme val="minor"/>
      </rPr>
      <t>Descripción Proyecto</t>
    </r>
    <r>
      <rPr>
        <sz val="11"/>
        <color rgb="FFFF0000"/>
        <rFont val="Calibri"/>
        <family val="2"/>
        <scheme val="minor"/>
      </rPr>
      <t>)</t>
    </r>
  </si>
  <si>
    <r>
      <rPr>
        <b/>
        <sz val="11"/>
        <color theme="1"/>
        <rFont val="Calibri"/>
        <family val="2"/>
        <scheme val="minor"/>
      </rPr>
      <t>II - DATOS GENERALES DEL PROYECTO</t>
    </r>
    <r>
      <rPr>
        <sz val="11"/>
        <color theme="1"/>
        <rFont val="Calibri"/>
        <family val="2"/>
        <scheme val="minor"/>
      </rPr>
      <t xml:space="preserve">
</t>
    </r>
    <r>
      <rPr>
        <sz val="11"/>
        <color rgb="FFFF0000"/>
        <rFont val="Calibri"/>
        <family val="2"/>
        <scheme val="minor"/>
      </rPr>
      <t>(</t>
    </r>
    <r>
      <rPr>
        <i/>
        <sz val="9"/>
        <color rgb="FFFF0000"/>
        <rFont val="Calibri"/>
        <family val="2"/>
        <scheme val="minor"/>
      </rPr>
      <t>Datos Generales Proyecto</t>
    </r>
    <r>
      <rPr>
        <sz val="11"/>
        <color rgb="FFFF0000"/>
        <rFont val="Calibri"/>
        <family val="2"/>
        <scheme val="minor"/>
      </rPr>
      <t>)</t>
    </r>
  </si>
  <si>
    <t>En esta hoja se debe describir el Proyecto en los diferentes aspectos relevantes que se solicita. Se recomienda seguir las instrucciones de cada uno de los apartados y ser conciso con la información brindada, debido al número limitado de caracteres aceptados (ver caracteres máximos estipulados).</t>
  </si>
  <si>
    <t>PROPÓSITO DEL PROYECTO</t>
  </si>
  <si>
    <r>
      <rPr>
        <b/>
        <sz val="11"/>
        <color theme="1"/>
        <rFont val="Calibri"/>
        <family val="2"/>
        <scheme val="minor"/>
      </rPr>
      <t>V - MARCO LÓGICO</t>
    </r>
    <r>
      <rPr>
        <sz val="11"/>
        <color theme="1"/>
        <rFont val="Calibri"/>
        <family val="2"/>
        <scheme val="minor"/>
      </rPr>
      <t xml:space="preserve">
</t>
    </r>
    <r>
      <rPr>
        <sz val="11"/>
        <color rgb="FFFF0000"/>
        <rFont val="Calibri"/>
        <family val="2"/>
        <scheme val="minor"/>
      </rPr>
      <t>(</t>
    </r>
    <r>
      <rPr>
        <i/>
        <sz val="9"/>
        <color rgb="FFFF0000"/>
        <rFont val="Calibri"/>
        <family val="2"/>
        <scheme val="minor"/>
      </rPr>
      <t>Marco Lógico</t>
    </r>
    <r>
      <rPr>
        <sz val="11"/>
        <color rgb="FFFF0000"/>
        <rFont val="Calibri"/>
        <family val="2"/>
        <scheme val="minor"/>
      </rPr>
      <t>)</t>
    </r>
  </si>
  <si>
    <t>Deben especificar cómo se puede determinar el éxito del Proyecto. Son indicadores objetivamente verificables y preferentemente cuantificables, los cuales especifican la evidencia de que el Resultado esperado, Propósito y Fin han sido alcanzados. Los indicadores deben responder las siguientes preguntas: ¿Quién?, ¿Cuánto?, ¿Qué tan bien?, ¿Para cuándo? o ¿En cuánto tiempo? y ¿Dónde?. Deben cumplir los criterios de "SMART" (Acrónimo en inglés de las palabras: Específico, Medible, Apropiado, Realista y Sensibles en el Tiempo).</t>
  </si>
  <si>
    <t>Las Fuentes de Verificación identifican dónde se puede encontrar la información requerida para evaluar o medir el éxito del Proyecto. Nos muestran datos e información necesarios para validar los indicadores y y demostrar el logro de los Resultados y el Objetivo del Proyecto. Las Fuentes de Verificación se especifican, para cada indicador.</t>
  </si>
  <si>
    <t xml:space="preserve">Deben especificar la meta de la actividad, por ejemplo: si la actividad es talleres de capacitación, el indicador debe ser el número de talleres. </t>
  </si>
  <si>
    <t>Llenar todos los campos sombreados y los tiempos de ejecución de la actividad.</t>
  </si>
  <si>
    <t>Consignar una "X" en el mes o los meses que corresponda a la ejecución de la actividad.</t>
  </si>
  <si>
    <t>Seleccionar la opción que corresponda de la lista desplegable.</t>
  </si>
  <si>
    <t>Seleccionar la unidad más adecuada de la lista desplegable.</t>
  </si>
  <si>
    <t>Indicar la cantidad requerida según unidad de medida. No se aceptarán decimales.</t>
  </si>
  <si>
    <t>Indicar el monto solicitado a FASERT para ejecutar la Actividad.</t>
  </si>
  <si>
    <t>Indicar el monto de contrapartida (Monetario o No Monetario) que aportará la ED o Alianza para ejecutar la Actividad.</t>
  </si>
  <si>
    <t>Indica el Cronograma de actividades y el presupuesto programado para la realización de cada una de ellas. Los resultados y presupuestos se obtienen del Marco Lógico y de los Costos por Actividad. En este cuadro se debe indicar los meses en los que se desarrollará cada una de las actividades.</t>
  </si>
  <si>
    <t>ENTIDAD DESARROLLADORA</t>
  </si>
  <si>
    <r>
      <rPr>
        <b/>
        <sz val="11"/>
        <color theme="1"/>
        <rFont val="Calibri"/>
        <family val="2"/>
        <scheme val="minor"/>
      </rPr>
      <t xml:space="preserve">TÍTULO DEL PROYECTO </t>
    </r>
    <r>
      <rPr>
        <sz val="11"/>
        <color theme="1"/>
        <rFont val="Calibri"/>
        <family val="2"/>
        <scheme val="minor"/>
      </rPr>
      <t xml:space="preserve"> 
</t>
    </r>
    <r>
      <rPr>
        <sz val="11"/>
        <color rgb="FFFF0000"/>
        <rFont val="Calibri"/>
        <family val="2"/>
        <scheme val="minor"/>
      </rPr>
      <t>(</t>
    </r>
    <r>
      <rPr>
        <i/>
        <sz val="9"/>
        <color rgb="FFFF0000"/>
        <rFont val="Calibri"/>
        <family val="2"/>
        <scheme val="minor"/>
      </rPr>
      <t>hasta 200 caracteres</t>
    </r>
    <r>
      <rPr>
        <sz val="11"/>
        <color rgb="FFFF0000"/>
        <rFont val="Calibri"/>
        <family val="2"/>
        <scheme val="minor"/>
      </rPr>
      <t>)</t>
    </r>
  </si>
  <si>
    <t>Explicar el área geográfica que abarca el Proyecto, desde nivel local hasta nivel Regional y/o Nacional.</t>
  </si>
  <si>
    <t>ANÁLISIS DEL PROBLEMA</t>
  </si>
  <si>
    <t>Describir el problema central a ser solucionado en forma cualitativa o cuantitativa con la ejecución del Proyecto.</t>
  </si>
  <si>
    <t>Describir los efectos que actualmente pueden observarse, y aquéllos que no se observan actualmente pero que podrían surgir en caso de que no se solucione el problema central.</t>
  </si>
  <si>
    <t>OBJETIVOS</t>
  </si>
  <si>
    <t>Describir de forma breve y concisa el objetivo general del Proyecto. El objetivo general debe reflejar la contribución del Proyecto a largo plazo (no se espera lograr el objetivo general durante la vida del proyecto).</t>
  </si>
  <si>
    <t>Defina el Objetivo Específico o Propósito del Proyecto. Debe representar para qué ha sido diseñado el Proyecto y lo que se quiere lograr, es decir,  el mejoramiento de la situación o problema abordado en el Proyecto al final de la ejecución.</t>
  </si>
  <si>
    <t>Describir los impactos esperados en temas sociales, ambientales, tecnológicos y economicos. Para el caso de las TERT de uso doméstico, describir cómo el Proyecto contribuirá a mejorar la calidad de vida de los beneficiarios a través del acceso a TERT que permiten proveer servicios modernos de energía para los hogares y centros comunitarios (infraestructura rural). 
Para el caso de Proyectos que consideren el uso productivo de la energía renovable térmica, describir cómo los resultados finales contribuirán al desarrollo económico local, mejorando la productividad, generando empleo y/o aumentando los niveles de ingresos de la población beneficiaria. 
Considerar también cómo el Proyecto impacta directamente en la promoción del mercado nacional de las TERT.</t>
  </si>
  <si>
    <t>Explicar la estrategia de sostenibilidad que se plantea para asegurar que los resultados propuestos se logren, mediante la implementación del Proyecto, y cómo éstos continuarán manteniéndose (y de ser posible mejorándose al término de la intervención). Explicar si el Proyecto desarrollará nuevos enfoques basados en el desarrollo de mercado, tales como fortalecimiento de proveedores, vínculos con sistemas de financiamiento o crédito, la generación de iniciativas empresariales u otros, que permitan garantizar la sostenibilidad del Proyecto. Indicar los principales riesgos y eventuales planes de contingencia.</t>
  </si>
  <si>
    <t>Explicar la estrategia de replicabilidad que plantea el Proyecto para otras regiones o zonas de intervención, así como los mecanismos, herramientas y/o alianzas institucionales que el Proyecto va a desarrollar para lograr la réplica. Describir y sustentar las razones por las que los resultados esperados pueden ser replicados en otras zonas a nivel local, regional o nacional.</t>
  </si>
  <si>
    <t>Para cada una de las personas que conformen el equipo del Proyecto se deberá llenar el siguiente formato de CV. El CV presentado es no documentado, pero podrá solicitarse los documentos que justifiquen o acrediten la información o experiencia presentada de ser el caso. La Entidad Desarrolladora es responsable de la veracidad de los datos presentados.</t>
  </si>
  <si>
    <t>a. Datos generales</t>
  </si>
  <si>
    <t>Año Inicio - Año de Término</t>
  </si>
  <si>
    <t>MARCO LÓGICO</t>
  </si>
  <si>
    <t>PROPÓSITO</t>
  </si>
  <si>
    <t>TOTAL (USD)</t>
  </si>
  <si>
    <t>PLAN DE ACTIVIDADES</t>
  </si>
  <si>
    <r>
      <rPr>
        <b/>
        <u/>
        <sz val="11"/>
        <color theme="1"/>
        <rFont val="Calibri"/>
        <family val="2"/>
        <scheme val="minor"/>
      </rPr>
      <t>Fin del Proyecto</t>
    </r>
    <r>
      <rPr>
        <sz val="11"/>
        <color theme="1"/>
        <rFont val="Calibri"/>
        <family val="2"/>
        <scheme val="minor"/>
      </rPr>
      <t xml:space="preserve">: </t>
    </r>
  </si>
  <si>
    <t>FECHA DE TÉRMINO</t>
  </si>
  <si>
    <r>
      <rPr>
        <b/>
        <sz val="11"/>
        <color theme="1"/>
        <rFont val="Calibri"/>
        <family val="2"/>
        <scheme val="minor"/>
      </rPr>
      <t>RESUMEN DEL PROYECTO</t>
    </r>
    <r>
      <rPr>
        <sz val="11"/>
        <color theme="1"/>
        <rFont val="Calibri"/>
        <family val="2"/>
        <scheme val="minor"/>
      </rPr>
      <t>:</t>
    </r>
    <r>
      <rPr>
        <sz val="11"/>
        <color rgb="FFFF0000"/>
        <rFont val="Calibri"/>
        <family val="2"/>
        <scheme val="minor"/>
      </rPr>
      <t/>
    </r>
  </si>
  <si>
    <r>
      <rPr>
        <b/>
        <sz val="11"/>
        <color theme="1"/>
        <rFont val="Calibri"/>
        <family val="2"/>
        <scheme val="minor"/>
      </rPr>
      <t>AMBITO GEOGRÁFICO:</t>
    </r>
    <r>
      <rPr>
        <sz val="11"/>
        <color theme="1"/>
        <rFont val="Calibri"/>
        <family val="2"/>
        <scheme val="minor"/>
      </rPr>
      <t xml:space="preserve"> </t>
    </r>
    <r>
      <rPr>
        <sz val="11"/>
        <color rgb="FFFF0000"/>
        <rFont val="Calibri"/>
        <family val="2"/>
        <scheme val="minor"/>
      </rPr>
      <t/>
    </r>
  </si>
  <si>
    <r>
      <rPr>
        <b/>
        <sz val="11"/>
        <color theme="1"/>
        <rFont val="Calibri"/>
        <family val="2"/>
        <scheme val="minor"/>
      </rPr>
      <t>CONTEXTO Y ANÁLISIS DE LA SITUACIÓN ACTUAL:</t>
    </r>
    <r>
      <rPr>
        <sz val="11"/>
        <color theme="1"/>
        <rFont val="Calibri"/>
        <family val="2"/>
        <scheme val="minor"/>
      </rPr>
      <t xml:space="preserve"> </t>
    </r>
    <r>
      <rPr>
        <sz val="11"/>
        <color rgb="FFFF0000"/>
        <rFont val="Calibri"/>
        <family val="2"/>
        <scheme val="minor"/>
      </rPr>
      <t/>
    </r>
  </si>
  <si>
    <r>
      <rPr>
        <b/>
        <sz val="11"/>
        <color theme="1"/>
        <rFont val="Calibri"/>
        <family val="2"/>
        <scheme val="minor"/>
      </rPr>
      <t>BENEFICIARIOS (y usuarios finales):</t>
    </r>
    <r>
      <rPr>
        <sz val="11"/>
        <color rgb="FFFF0000"/>
        <rFont val="Calibri"/>
        <family val="2"/>
        <scheme val="minor"/>
      </rPr>
      <t xml:space="preserve"> </t>
    </r>
  </si>
  <si>
    <r>
      <rPr>
        <b/>
        <sz val="11"/>
        <color theme="1"/>
        <rFont val="Calibri"/>
        <family val="2"/>
        <scheme val="minor"/>
      </rPr>
      <t>A. CARACTERIZACIÓN DEL PROBLEMA CENTRAL:</t>
    </r>
    <r>
      <rPr>
        <sz val="11"/>
        <color theme="1"/>
        <rFont val="Calibri"/>
        <family val="2"/>
        <scheme val="minor"/>
      </rPr>
      <t xml:space="preserve"> </t>
    </r>
  </si>
  <si>
    <t>B. CAUSAS DEL PROBLEMA:</t>
  </si>
  <si>
    <t>C. EFECTOS DEL PROBLEMA:</t>
  </si>
  <si>
    <r>
      <rPr>
        <b/>
        <sz val="11"/>
        <color theme="1"/>
        <rFont val="Calibri"/>
        <family val="2"/>
        <scheme val="minor"/>
      </rPr>
      <t>A. OBJETIVO GENERAL:</t>
    </r>
    <r>
      <rPr>
        <sz val="11"/>
        <color theme="1"/>
        <rFont val="Calibri"/>
        <family val="2"/>
        <scheme val="minor"/>
      </rPr>
      <t/>
    </r>
  </si>
  <si>
    <r>
      <rPr>
        <b/>
        <sz val="11"/>
        <color theme="1"/>
        <rFont val="Calibri"/>
        <family val="2"/>
        <scheme val="minor"/>
      </rPr>
      <t>B. OBJETIVO ESPECÍFICO o PROPÓSITO DEL PROYECTO:</t>
    </r>
    <r>
      <rPr>
        <sz val="11"/>
        <color rgb="FFFF0000"/>
        <rFont val="Calibri"/>
        <family val="2"/>
        <scheme val="minor"/>
      </rPr>
      <t xml:space="preserve"> </t>
    </r>
  </si>
  <si>
    <r>
      <rPr>
        <b/>
        <sz val="11"/>
        <color theme="1"/>
        <rFont val="Calibri"/>
        <family val="2"/>
        <scheme val="minor"/>
      </rPr>
      <t>RESULTADOS</t>
    </r>
    <r>
      <rPr>
        <sz val="11"/>
        <color rgb="FFFF0000"/>
        <rFont val="Calibri"/>
        <family val="2"/>
        <scheme val="minor"/>
      </rPr>
      <t xml:space="preserve"> </t>
    </r>
  </si>
  <si>
    <r>
      <rPr>
        <b/>
        <sz val="11"/>
        <color theme="1"/>
        <rFont val="Calibri"/>
        <family val="2"/>
        <scheme val="minor"/>
      </rPr>
      <t>ACTIVIDADES PLANTEADAS</t>
    </r>
    <r>
      <rPr>
        <sz val="11"/>
        <color rgb="FFFF0000"/>
        <rFont val="Calibri"/>
        <family val="2"/>
        <scheme val="minor"/>
      </rPr>
      <t xml:space="preserve"> </t>
    </r>
  </si>
  <si>
    <r>
      <rPr>
        <b/>
        <sz val="11"/>
        <color theme="1"/>
        <rFont val="Calibri"/>
        <family val="2"/>
        <scheme val="minor"/>
      </rPr>
      <t xml:space="preserve"> IMPACTOS ESPERADOS</t>
    </r>
    <r>
      <rPr>
        <sz val="11"/>
        <color rgb="FFFF0000"/>
        <rFont val="Calibri"/>
        <family val="2"/>
        <scheme val="minor"/>
      </rPr>
      <t xml:space="preserve"> </t>
    </r>
  </si>
  <si>
    <r>
      <rPr>
        <b/>
        <sz val="11"/>
        <color theme="1"/>
        <rFont val="Calibri"/>
        <family val="2"/>
        <scheme val="minor"/>
      </rPr>
      <t>DESCRIPCIÓN DE LA ESTRATEGIA DE INTERVENCIÓN/METODOLOGÍA</t>
    </r>
    <r>
      <rPr>
        <sz val="11"/>
        <color rgb="FFFF0000"/>
        <rFont val="Calibri"/>
        <family val="2"/>
        <scheme val="minor"/>
      </rPr>
      <t xml:space="preserve"> </t>
    </r>
  </si>
  <si>
    <r>
      <rPr>
        <b/>
        <sz val="11"/>
        <color theme="1"/>
        <rFont val="Calibri"/>
        <family val="2"/>
        <scheme val="minor"/>
      </rPr>
      <t>DESCRIPCIÓN DE LA ESTRATEGIA DE SOSTENIBILIDAD DEL PROYECTO</t>
    </r>
    <r>
      <rPr>
        <sz val="11"/>
        <color theme="1"/>
        <rFont val="Calibri"/>
        <family val="2"/>
        <scheme val="minor"/>
      </rPr>
      <t xml:space="preserve"> </t>
    </r>
    <r>
      <rPr>
        <sz val="11"/>
        <color rgb="FFFF0000"/>
        <rFont val="Calibri"/>
        <family val="2"/>
        <scheme val="minor"/>
      </rPr>
      <t/>
    </r>
  </si>
  <si>
    <t>DESCRIPCIÓN DE ESTRATEGIA DE REPLICABILIDAD DEL PROYECTO</t>
  </si>
  <si>
    <r>
      <rPr>
        <b/>
        <sz val="11"/>
        <color theme="1"/>
        <rFont val="Calibri"/>
        <family val="2"/>
        <scheme val="minor"/>
      </rPr>
      <t>ESTRUCTURA ORGANIZACIONAL DEL EQUIPO TÉCNICO</t>
    </r>
    <r>
      <rPr>
        <sz val="11"/>
        <color theme="1"/>
        <rFont val="Calibri"/>
        <family val="2"/>
        <scheme val="minor"/>
      </rPr>
      <t/>
    </r>
  </si>
  <si>
    <r>
      <rPr>
        <b/>
        <u/>
        <sz val="10"/>
        <color theme="1"/>
        <rFont val="Calibri"/>
        <family val="2"/>
        <scheme val="minor"/>
      </rPr>
      <t>Actividades de Resultado 1</t>
    </r>
    <r>
      <rPr>
        <sz val="10"/>
        <color theme="1"/>
        <rFont val="Calibri"/>
        <family val="2"/>
        <scheme val="minor"/>
      </rPr>
      <t xml:space="preserve">
</t>
    </r>
  </si>
  <si>
    <t>Descripción General de Actividades</t>
  </si>
  <si>
    <t xml:space="preserve">Actividades de Resultado 3
</t>
  </si>
  <si>
    <t xml:space="preserve">Actividades de Resultado 2
</t>
  </si>
  <si>
    <t xml:space="preserve">Actividades de Resultado 4
</t>
  </si>
  <si>
    <t>MESES DE EJECUCIÓN DE LA ACTIVIDAD</t>
  </si>
  <si>
    <t>Quinto Trimestre</t>
  </si>
  <si>
    <t>Mes 14</t>
  </si>
  <si>
    <t>Mes 15</t>
  </si>
  <si>
    <t>Trimestre 5</t>
  </si>
  <si>
    <t>5to Trimestre (USD)</t>
  </si>
  <si>
    <t>6to Trimestre
(USD)</t>
  </si>
  <si>
    <t>Trimestre 6</t>
  </si>
  <si>
    <t>Sexto Trimestre</t>
  </si>
  <si>
    <t>Mes 16</t>
  </si>
  <si>
    <t>Mes 17</t>
  </si>
  <si>
    <t>Mes 18</t>
  </si>
  <si>
    <t>FONDO DE ACCESO A ENERGÍA RENOVABLE TÉRMICA - FASERT</t>
  </si>
  <si>
    <t>1er Trimestre</t>
  </si>
  <si>
    <t>2do Trimestre</t>
  </si>
  <si>
    <t>3er Trimestre</t>
  </si>
  <si>
    <t>4to Trimestre</t>
  </si>
  <si>
    <t>5to Trimestre</t>
  </si>
  <si>
    <t>6to Trimestre</t>
  </si>
  <si>
    <t>Total de TERT a colocar</t>
  </si>
  <si>
    <t>F04 - COSTOS POR ACTIVIDAD</t>
  </si>
  <si>
    <t>F05 - PROYECCIÓN DE VENTAS</t>
  </si>
  <si>
    <t xml:space="preserve">Muestra la programación de avance de colocación de TERT programado por trimestre. </t>
  </si>
  <si>
    <r>
      <rPr>
        <b/>
        <sz val="11"/>
        <color theme="1"/>
        <rFont val="Calibri"/>
        <family val="2"/>
        <scheme val="minor"/>
      </rPr>
      <t>DURACIÓN DEL PROYECTO (meses):</t>
    </r>
    <r>
      <rPr>
        <sz val="11"/>
        <color theme="1"/>
        <rFont val="Calibri"/>
        <family val="2"/>
        <scheme val="minor"/>
      </rPr>
      <t xml:space="preserve"> </t>
    </r>
  </si>
  <si>
    <t>Aporte Monetario:</t>
  </si>
  <si>
    <t>Aporte no Monetario:</t>
  </si>
  <si>
    <t>Organización de productores</t>
  </si>
  <si>
    <t>Institucion financiera</t>
  </si>
  <si>
    <t>Evaluación y auditoría del proyecto</t>
  </si>
  <si>
    <t>Cumplimiento de indicadores del proyecto</t>
  </si>
  <si>
    <t>Informes de evaluación y auditoría emitidos por el FASERT al finalizar el proyecto.</t>
  </si>
  <si>
    <t>Cierre</t>
  </si>
  <si>
    <t>TOTAL DEL PROYECTO (USD)</t>
  </si>
  <si>
    <t>Sub total por resultado (USD)</t>
  </si>
  <si>
    <t>Evaluación y auditoría del proyecto (monto administrado por el FASERT)</t>
  </si>
  <si>
    <t>X</t>
  </si>
  <si>
    <t>Resumen de presupuesto por aportes</t>
  </si>
  <si>
    <t>Aporte FASERT</t>
  </si>
  <si>
    <t>Administrado por ED (USD)</t>
  </si>
  <si>
    <t>Administrado por IICA (USD)</t>
  </si>
  <si>
    <t>DESEMBOLSOS PLANIFICADOS HACIA LA ED POR TRIMESTRE (USD)</t>
  </si>
  <si>
    <t>PROYECCIÓN DE COCINAS REPARADAS, REPUESTAS E INSTALADAS</t>
  </si>
  <si>
    <t>Proyección de servicios de mantenimiento y reparación</t>
  </si>
  <si>
    <t>Proyección de servicios de reposición</t>
  </si>
  <si>
    <t>Proyección de servicios de instsalación</t>
  </si>
  <si>
    <t>Acumulado</t>
  </si>
  <si>
    <t>Porcentaje de cocinas reparadas, repuestas e instaladas</t>
  </si>
  <si>
    <t>Son los resultados finales que se esperan obtener con el fin de alcanzar el propósito del Proyecto. Se recomienda incluir un resultado de "Monitoreo y Evaluación".</t>
  </si>
  <si>
    <t>Tener en cuenta:
- En el caso de consultorías la unidad de medida será: Mes o Día. En caso fuesen varias, establecer el número a realizar.
- Los viajes no pueden expresarse en forma global, deben subdividirse en Pasaje, hospedaje, alimentación y movilidad de traslado, indicando siempre el número de personas que lo realizará. Esto con el fin de detallar tiempos y unidades adecuadas.
- Los gastos de alimentación en eventos deben detallar la cantidad de talleres, reuniones o similares. En la unidad de medida se debe consignar la unidad y en la cantidad el número de raciones o asistentes, ejemplo: coffee break para taller de capacitación (3 talleres x 50 participantes c/u x 2 días c/u)= 300 unidades.
- Los materiales e insumos pueden ser agrupados siempre y cuando se de la referencia de lo que se quiere adquirir, ejemplo: materiales y herramientas para construcción de cocinas demostrativas (chimenea, plancha, moldes, etc.).</t>
  </si>
  <si>
    <r>
      <t xml:space="preserve">Documento Nacional de Identidad (DNI):
</t>
    </r>
    <r>
      <rPr>
        <b/>
        <i/>
        <sz val="10"/>
        <color theme="1"/>
        <rFont val="Calibri"/>
        <family val="2"/>
        <scheme val="minor"/>
      </rPr>
      <t>(marque con una x)</t>
    </r>
  </si>
  <si>
    <t>Número de DNI o VISA:</t>
  </si>
  <si>
    <t>DNI o Pasaporte</t>
  </si>
  <si>
    <t>Número de pasaporte</t>
  </si>
</sst>
</file>

<file path=xl/styles.xml><?xml version="1.0" encoding="utf-8"?>
<styleSheet xmlns="http://schemas.openxmlformats.org/spreadsheetml/2006/main" xmlns:mc="http://schemas.openxmlformats.org/markup-compatibility/2006" xmlns:x14ac="http://schemas.microsoft.com/office/spreadsheetml/2009/9/ac" mc:Ignorable="x14ac">
  <numFmts count="8">
    <numFmt numFmtId="44" formatCode="_-* #,##0.00\ &quot;€&quot;_-;\-* #,##0.00\ &quot;€&quot;_-;_-* &quot;-&quot;??\ &quot;€&quot;_-;_-@_-"/>
    <numFmt numFmtId="43" formatCode="_-* #,##0.00\ _€_-;\-* #,##0.00\ _€_-;_-* &quot;-&quot;??\ _€_-;_-@_-"/>
    <numFmt numFmtId="164" formatCode="_-[$$-409]* #,##0.00_ ;_-[$$-409]* \-#,##0.00\ ;_-[$$-409]* &quot;-&quot;??_ ;_-@_ "/>
    <numFmt numFmtId="165" formatCode="d/mm/yyyy;@"/>
    <numFmt numFmtId="166" formatCode="[$$-409]#,##0.00"/>
    <numFmt numFmtId="167" formatCode="0.0%"/>
    <numFmt numFmtId="168" formatCode="#,##0_ ;\-#,##0\ "/>
    <numFmt numFmtId="169" formatCode="[$-C0A]mmm\-yy;@"/>
  </numFmts>
  <fonts count="34" x14ac:knownFonts="1">
    <font>
      <sz val="11"/>
      <color theme="1"/>
      <name val="Calibri"/>
      <family val="2"/>
      <scheme val="minor"/>
    </font>
    <font>
      <sz val="11"/>
      <color rgb="FFFF0000"/>
      <name val="Calibri"/>
      <family val="2"/>
      <scheme val="minor"/>
    </font>
    <font>
      <b/>
      <sz val="11"/>
      <color theme="1"/>
      <name val="Calibri"/>
      <family val="2"/>
      <scheme val="minor"/>
    </font>
    <font>
      <i/>
      <sz val="10"/>
      <color theme="1"/>
      <name val="Calibri"/>
      <family val="2"/>
      <scheme val="minor"/>
    </font>
    <font>
      <i/>
      <sz val="9"/>
      <color theme="1"/>
      <name val="Calibri"/>
      <family val="2"/>
      <scheme val="minor"/>
    </font>
    <font>
      <sz val="10"/>
      <color theme="1"/>
      <name val="Calibri"/>
      <family val="2"/>
      <scheme val="minor"/>
    </font>
    <font>
      <sz val="9"/>
      <color rgb="FFFF0000"/>
      <name val="Calibri"/>
      <family val="2"/>
      <scheme val="minor"/>
    </font>
    <font>
      <i/>
      <sz val="9"/>
      <color rgb="FFFF0000"/>
      <name val="Calibri"/>
      <family val="2"/>
      <scheme val="minor"/>
    </font>
    <font>
      <b/>
      <sz val="10"/>
      <color theme="1"/>
      <name val="Calibri"/>
      <family val="2"/>
      <scheme val="minor"/>
    </font>
    <font>
      <i/>
      <sz val="10"/>
      <color rgb="FFFF0000"/>
      <name val="Calibri"/>
      <family val="2"/>
      <scheme val="minor"/>
    </font>
    <font>
      <b/>
      <i/>
      <sz val="9"/>
      <color rgb="FFFF0000"/>
      <name val="Calibri"/>
      <family val="2"/>
      <scheme val="minor"/>
    </font>
    <font>
      <b/>
      <sz val="10"/>
      <color rgb="FFFF0000"/>
      <name val="Calibri"/>
      <family val="2"/>
      <scheme val="minor"/>
    </font>
    <font>
      <sz val="11"/>
      <color theme="1"/>
      <name val="Calibri"/>
      <family val="2"/>
      <scheme val="minor"/>
    </font>
    <font>
      <b/>
      <sz val="11"/>
      <name val="Calibri"/>
      <family val="2"/>
      <scheme val="minor"/>
    </font>
    <font>
      <b/>
      <sz val="10"/>
      <name val="Calibri"/>
      <family val="2"/>
      <scheme val="minor"/>
    </font>
    <font>
      <b/>
      <i/>
      <sz val="10"/>
      <name val="Calibri"/>
      <family val="2"/>
      <scheme val="minor"/>
    </font>
    <font>
      <sz val="9"/>
      <color theme="1"/>
      <name val="Calibri"/>
      <family val="2"/>
      <scheme val="minor"/>
    </font>
    <font>
      <b/>
      <u/>
      <sz val="11"/>
      <color theme="1"/>
      <name val="Calibri"/>
      <family val="2"/>
      <scheme val="minor"/>
    </font>
    <font>
      <b/>
      <u/>
      <sz val="18"/>
      <color theme="1"/>
      <name val="Calibri"/>
      <family val="2"/>
      <scheme val="minor"/>
    </font>
    <font>
      <i/>
      <sz val="11"/>
      <color theme="1"/>
      <name val="Calibri"/>
      <family val="2"/>
      <scheme val="minor"/>
    </font>
    <font>
      <sz val="8"/>
      <color theme="1"/>
      <name val="Calibri"/>
      <family val="2"/>
      <scheme val="minor"/>
    </font>
    <font>
      <sz val="11"/>
      <color theme="0" tint="-0.34998626667073579"/>
      <name val="Calibri"/>
      <family val="2"/>
      <scheme val="minor"/>
    </font>
    <font>
      <b/>
      <i/>
      <sz val="11"/>
      <color theme="1"/>
      <name val="Calibri"/>
      <family val="2"/>
      <scheme val="minor"/>
    </font>
    <font>
      <sz val="10"/>
      <color rgb="FFFF0000"/>
      <name val="Calibri"/>
      <family val="2"/>
      <scheme val="minor"/>
    </font>
    <font>
      <i/>
      <sz val="8"/>
      <color rgb="FFFF0000"/>
      <name val="Calibri"/>
      <family val="2"/>
      <scheme val="minor"/>
    </font>
    <font>
      <sz val="8"/>
      <name val="Calibri"/>
      <family val="2"/>
      <scheme val="minor"/>
    </font>
    <font>
      <sz val="12"/>
      <name val="Calibri"/>
      <family val="2"/>
      <scheme val="minor"/>
    </font>
    <font>
      <sz val="11"/>
      <name val="Calibri"/>
      <family val="2"/>
      <scheme val="minor"/>
    </font>
    <font>
      <b/>
      <u/>
      <sz val="10"/>
      <color theme="1"/>
      <name val="Calibri"/>
      <family val="2"/>
      <scheme val="minor"/>
    </font>
    <font>
      <b/>
      <sz val="9"/>
      <color theme="1"/>
      <name val="Calibri"/>
      <family val="2"/>
      <scheme val="minor"/>
    </font>
    <font>
      <sz val="10"/>
      <name val="Calibri"/>
      <family val="2"/>
      <scheme val="minor"/>
    </font>
    <font>
      <sz val="10"/>
      <color rgb="FF000000"/>
      <name val="Calibri"/>
      <family val="2"/>
    </font>
    <font>
      <sz val="12"/>
      <color theme="1"/>
      <name val="Calibri"/>
      <family val="2"/>
      <scheme val="minor"/>
    </font>
    <font>
      <b/>
      <i/>
      <sz val="10"/>
      <color theme="1"/>
      <name val="Calibri"/>
      <family val="2"/>
      <scheme val="minor"/>
    </font>
  </fonts>
  <fills count="23">
    <fill>
      <patternFill patternType="none"/>
    </fill>
    <fill>
      <patternFill patternType="gray125"/>
    </fill>
    <fill>
      <patternFill patternType="solid">
        <fgColor theme="0" tint="-4.9989318521683403E-2"/>
        <bgColor indexed="64"/>
      </patternFill>
    </fill>
    <fill>
      <patternFill patternType="solid">
        <fgColor theme="0"/>
        <bgColor indexed="64"/>
      </patternFill>
    </fill>
    <fill>
      <patternFill patternType="solid">
        <fgColor rgb="FFFFC000"/>
        <bgColor indexed="64"/>
      </patternFill>
    </fill>
    <fill>
      <patternFill patternType="solid">
        <fgColor theme="0" tint="-0.14999847407452621"/>
        <bgColor indexed="64"/>
      </patternFill>
    </fill>
    <fill>
      <patternFill patternType="solid">
        <fgColor theme="5" tint="0.79998168889431442"/>
        <bgColor indexed="64"/>
      </patternFill>
    </fill>
    <fill>
      <patternFill patternType="solid">
        <fgColor theme="0" tint="-0.249977111117893"/>
        <bgColor indexed="64"/>
      </patternFill>
    </fill>
    <fill>
      <patternFill patternType="mediumGray">
        <bgColor theme="0"/>
      </patternFill>
    </fill>
    <fill>
      <patternFill patternType="solid">
        <fgColor theme="5" tint="0.39997558519241921"/>
        <bgColor indexed="64"/>
      </patternFill>
    </fill>
    <fill>
      <patternFill patternType="solid">
        <fgColor theme="6" tint="0.79998168889431442"/>
        <bgColor indexed="64"/>
      </patternFill>
    </fill>
    <fill>
      <patternFill patternType="lightGray">
        <bgColor theme="0" tint="-0.14996795556505021"/>
      </patternFill>
    </fill>
    <fill>
      <patternFill patternType="lightGray">
        <bgColor theme="0"/>
      </patternFill>
    </fill>
    <fill>
      <patternFill patternType="solid">
        <fgColor theme="9" tint="0.79998168889431442"/>
        <bgColor indexed="64"/>
      </patternFill>
    </fill>
    <fill>
      <patternFill patternType="solid">
        <fgColor theme="9" tint="0.59999389629810485"/>
        <bgColor indexed="64"/>
      </patternFill>
    </fill>
    <fill>
      <patternFill patternType="lightGray">
        <bgColor rgb="FFFFC000"/>
      </patternFill>
    </fill>
    <fill>
      <patternFill patternType="mediumGray">
        <bgColor theme="0" tint="-0.14996795556505021"/>
      </patternFill>
    </fill>
    <fill>
      <patternFill patternType="solid">
        <fgColor theme="0" tint="-0.499984740745262"/>
        <bgColor indexed="64"/>
      </patternFill>
    </fill>
    <fill>
      <patternFill patternType="solid">
        <fgColor theme="9" tint="0.39997558519241921"/>
        <bgColor indexed="64"/>
      </patternFill>
    </fill>
    <fill>
      <patternFill patternType="mediumGray">
        <bgColor theme="9" tint="0.39991454817346722"/>
      </patternFill>
    </fill>
    <fill>
      <patternFill patternType="solid">
        <fgColor theme="0" tint="-0.34998626667073579"/>
        <bgColor indexed="64"/>
      </patternFill>
    </fill>
    <fill>
      <patternFill patternType="mediumGray">
        <bgColor theme="0" tint="-0.34998626667073579"/>
      </patternFill>
    </fill>
    <fill>
      <patternFill patternType="solid">
        <fgColor rgb="FF00B0F0"/>
        <bgColor indexed="64"/>
      </patternFill>
    </fill>
  </fills>
  <borders count="93">
    <border>
      <left/>
      <right/>
      <top/>
      <bottom/>
      <diagonal/>
    </border>
    <border>
      <left style="medium">
        <color auto="1"/>
      </left>
      <right style="thin">
        <color auto="1"/>
      </right>
      <top style="medium">
        <color auto="1"/>
      </top>
      <bottom style="thin">
        <color auto="1"/>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medium">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medium">
        <color auto="1"/>
      </right>
      <top style="thin">
        <color auto="1"/>
      </top>
      <bottom style="medium">
        <color auto="1"/>
      </bottom>
      <diagonal/>
    </border>
    <border>
      <left style="medium">
        <color auto="1"/>
      </left>
      <right style="medium">
        <color auto="1"/>
      </right>
      <top style="medium">
        <color auto="1"/>
      </top>
      <bottom style="medium">
        <color auto="1"/>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medium">
        <color auto="1"/>
      </left>
      <right/>
      <top style="thin">
        <color auto="1"/>
      </top>
      <bottom style="thin">
        <color auto="1"/>
      </bottom>
      <diagonal/>
    </border>
    <border>
      <left/>
      <right style="medium">
        <color auto="1"/>
      </right>
      <top style="thin">
        <color auto="1"/>
      </top>
      <bottom style="thin">
        <color auto="1"/>
      </bottom>
      <diagonal/>
    </border>
    <border>
      <left style="thin">
        <color auto="1"/>
      </left>
      <right/>
      <top style="thin">
        <color auto="1"/>
      </top>
      <bottom style="medium">
        <color auto="1"/>
      </bottom>
      <diagonal/>
    </border>
    <border>
      <left/>
      <right style="medium">
        <color auto="1"/>
      </right>
      <top style="thin">
        <color auto="1"/>
      </top>
      <bottom style="medium">
        <color auto="1"/>
      </bottom>
      <diagonal/>
    </border>
    <border>
      <left/>
      <right/>
      <top style="thin">
        <color auto="1"/>
      </top>
      <bottom style="medium">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style="medium">
        <color auto="1"/>
      </left>
      <right style="thin">
        <color auto="1"/>
      </right>
      <top/>
      <bottom/>
      <diagonal/>
    </border>
    <border>
      <left style="medium">
        <color auto="1"/>
      </left>
      <right style="thin">
        <color auto="1"/>
      </right>
      <top/>
      <bottom style="medium">
        <color auto="1"/>
      </bottom>
      <diagonal/>
    </border>
    <border>
      <left style="medium">
        <color auto="1"/>
      </left>
      <right style="thin">
        <color auto="1"/>
      </right>
      <top style="medium">
        <color auto="1"/>
      </top>
      <bottom style="medium">
        <color auto="1"/>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right style="medium">
        <color auto="1"/>
      </right>
      <top style="medium">
        <color auto="1"/>
      </top>
      <bottom/>
      <diagonal/>
    </border>
    <border>
      <left/>
      <right style="medium">
        <color auto="1"/>
      </right>
      <top style="medium">
        <color auto="1"/>
      </top>
      <bottom style="medium">
        <color auto="1"/>
      </bottom>
      <diagonal/>
    </border>
    <border>
      <left style="medium">
        <color auto="1"/>
      </left>
      <right style="medium">
        <color auto="1"/>
      </right>
      <top style="medium">
        <color auto="1"/>
      </top>
      <bottom/>
      <diagonal/>
    </border>
    <border>
      <left style="medium">
        <color auto="1"/>
      </left>
      <right style="medium">
        <color auto="1"/>
      </right>
      <top/>
      <bottom/>
      <diagonal/>
    </border>
    <border>
      <left style="medium">
        <color auto="1"/>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style="thin">
        <color auto="1"/>
      </left>
      <right/>
      <top/>
      <bottom/>
      <diagonal/>
    </border>
    <border>
      <left/>
      <right style="thin">
        <color auto="1"/>
      </right>
      <top/>
      <bottom/>
      <diagonal/>
    </border>
    <border>
      <left style="thin">
        <color auto="1"/>
      </left>
      <right style="thin">
        <color auto="1"/>
      </right>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top style="thin">
        <color auto="1"/>
      </top>
      <bottom style="medium">
        <color auto="1"/>
      </bottom>
      <diagonal/>
    </border>
    <border>
      <left/>
      <right style="thin">
        <color auto="1"/>
      </right>
      <top style="thin">
        <color auto="1"/>
      </top>
      <bottom style="medium">
        <color auto="1"/>
      </bottom>
      <diagonal/>
    </border>
    <border>
      <left/>
      <right/>
      <top style="medium">
        <color auto="1"/>
      </top>
      <bottom style="thin">
        <color auto="1"/>
      </bottom>
      <diagonal/>
    </border>
    <border>
      <left/>
      <right style="thin">
        <color auto="1"/>
      </right>
      <top style="medium">
        <color auto="1"/>
      </top>
      <bottom style="thin">
        <color auto="1"/>
      </bottom>
      <diagonal/>
    </border>
    <border>
      <left/>
      <right style="medium">
        <color auto="1"/>
      </right>
      <top/>
      <bottom/>
      <diagonal/>
    </border>
    <border>
      <left style="medium">
        <color auto="1"/>
      </left>
      <right/>
      <top/>
      <bottom/>
      <diagonal/>
    </border>
    <border>
      <left style="thin">
        <color auto="1"/>
      </left>
      <right/>
      <top style="thin">
        <color auto="1"/>
      </top>
      <bottom style="medium">
        <color auto="1"/>
      </bottom>
      <diagonal/>
    </border>
    <border>
      <left style="thin">
        <color indexed="64"/>
      </left>
      <right/>
      <top/>
      <bottom style="thin">
        <color indexed="64"/>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medium">
        <color indexed="64"/>
      </left>
      <right style="thin">
        <color auto="1"/>
      </right>
      <top style="thin">
        <color auto="1"/>
      </top>
      <bottom/>
      <diagonal/>
    </border>
    <border>
      <left style="thin">
        <color auto="1"/>
      </left>
      <right style="medium">
        <color indexed="64"/>
      </right>
      <top style="thin">
        <color auto="1"/>
      </top>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auto="1"/>
      </left>
      <right/>
      <top style="medium">
        <color auto="1"/>
      </top>
      <bottom style="thin">
        <color auto="1"/>
      </bottom>
      <diagonal/>
    </border>
    <border>
      <left style="medium">
        <color indexed="64"/>
      </left>
      <right/>
      <top style="thin">
        <color auto="1"/>
      </top>
      <bottom/>
      <diagonal/>
    </border>
    <border>
      <left style="medium">
        <color indexed="64"/>
      </left>
      <right/>
      <top/>
      <bottom style="thin">
        <color indexed="64"/>
      </bottom>
      <diagonal/>
    </border>
    <border>
      <left style="medium">
        <color auto="1"/>
      </left>
      <right/>
      <top style="thin">
        <color auto="1"/>
      </top>
      <bottom style="thin">
        <color auto="1"/>
      </bottom>
      <diagonal/>
    </border>
    <border>
      <left style="medium">
        <color indexed="64"/>
      </left>
      <right style="medium">
        <color indexed="64"/>
      </right>
      <top style="thin">
        <color auto="1"/>
      </top>
      <bottom/>
      <diagonal/>
    </border>
    <border>
      <left style="thin">
        <color auto="1"/>
      </left>
      <right style="medium">
        <color indexed="64"/>
      </right>
      <top/>
      <bottom/>
      <diagonal/>
    </border>
    <border>
      <left style="medium">
        <color indexed="64"/>
      </left>
      <right style="medium">
        <color indexed="64"/>
      </right>
      <top/>
      <bottom style="thin">
        <color indexed="64"/>
      </bottom>
      <diagonal/>
    </border>
    <border>
      <left style="medium">
        <color indexed="64"/>
      </left>
      <right style="medium">
        <color auto="1"/>
      </right>
      <top style="thin">
        <color auto="1"/>
      </top>
      <bottom style="thin">
        <color auto="1"/>
      </bottom>
      <diagonal/>
    </border>
    <border>
      <left style="medium">
        <color indexed="64"/>
      </left>
      <right style="medium">
        <color auto="1"/>
      </right>
      <top style="thin">
        <color auto="1"/>
      </top>
      <bottom style="medium">
        <color indexed="64"/>
      </bottom>
      <diagonal/>
    </border>
    <border>
      <left style="thin">
        <color indexed="64"/>
      </left>
      <right/>
      <top style="thin">
        <color indexed="64"/>
      </top>
      <bottom style="thin">
        <color indexed="64"/>
      </bottom>
      <diagonal/>
    </border>
    <border>
      <left/>
      <right style="thin">
        <color auto="1"/>
      </right>
      <top style="medium">
        <color indexed="64"/>
      </top>
      <bottom/>
      <diagonal/>
    </border>
    <border>
      <left style="thin">
        <color auto="1"/>
      </left>
      <right style="medium">
        <color indexed="64"/>
      </right>
      <top style="medium">
        <color indexed="64"/>
      </top>
      <bottom/>
      <diagonal/>
    </border>
    <border>
      <left style="thin">
        <color indexed="64"/>
      </left>
      <right style="thin">
        <color indexed="64"/>
      </right>
      <top style="medium">
        <color indexed="64"/>
      </top>
      <bottom/>
      <diagonal/>
    </border>
    <border>
      <left style="thin">
        <color auto="1"/>
      </left>
      <right/>
      <top style="medium">
        <color indexed="64"/>
      </top>
      <bottom/>
      <diagonal/>
    </border>
    <border>
      <left style="medium">
        <color indexed="64"/>
      </left>
      <right style="thin">
        <color auto="1"/>
      </right>
      <top style="medium">
        <color indexed="64"/>
      </top>
      <bottom/>
      <diagonal/>
    </border>
    <border>
      <left style="medium">
        <color indexed="64"/>
      </left>
      <right/>
      <top style="medium">
        <color indexed="64"/>
      </top>
      <bottom/>
      <diagonal/>
    </border>
    <border>
      <left/>
      <right/>
      <top style="thin">
        <color indexed="64"/>
      </top>
      <bottom style="thin">
        <color indexed="64"/>
      </bottom>
      <diagonal/>
    </border>
    <border>
      <left/>
      <right style="medium">
        <color auto="1"/>
      </right>
      <top style="thin">
        <color indexed="64"/>
      </top>
      <bottom style="thin">
        <color indexed="64"/>
      </bottom>
      <diagonal/>
    </border>
    <border>
      <left/>
      <right/>
      <top style="medium">
        <color indexed="64"/>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indexed="64"/>
      </left>
      <right style="medium">
        <color indexed="64"/>
      </right>
      <top/>
      <bottom style="medium">
        <color indexed="64"/>
      </bottom>
      <diagonal/>
    </border>
    <border>
      <left style="thin">
        <color indexed="64"/>
      </left>
      <right style="thin">
        <color indexed="64"/>
      </right>
      <top/>
      <bottom style="medium">
        <color indexed="64"/>
      </bottom>
      <diagonal/>
    </border>
    <border>
      <left/>
      <right style="medium">
        <color indexed="64"/>
      </right>
      <top style="medium">
        <color indexed="64"/>
      </top>
      <bottom style="thin">
        <color indexed="64"/>
      </bottom>
      <diagonal/>
    </border>
    <border>
      <left/>
      <right style="thin">
        <color auto="1"/>
      </right>
      <top/>
      <bottom style="medium">
        <color auto="1"/>
      </bottom>
      <diagonal/>
    </border>
    <border>
      <left/>
      <right style="thin">
        <color auto="1"/>
      </right>
      <top style="medium">
        <color auto="1"/>
      </top>
      <bottom style="medium">
        <color indexed="64"/>
      </bottom>
      <diagonal/>
    </border>
    <border>
      <left style="thin">
        <color indexed="64"/>
      </left>
      <right/>
      <top/>
      <bottom style="medium">
        <color indexed="64"/>
      </bottom>
      <diagonal/>
    </border>
    <border>
      <left style="thin">
        <color auto="1"/>
      </left>
      <right/>
      <top style="medium">
        <color auto="1"/>
      </top>
      <bottom style="thin">
        <color auto="1"/>
      </bottom>
      <diagonal/>
    </border>
    <border>
      <left/>
      <right style="medium">
        <color auto="1"/>
      </right>
      <top/>
      <bottom style="thin">
        <color indexed="64"/>
      </bottom>
      <diagonal/>
    </border>
    <border>
      <left style="thin">
        <color indexed="64"/>
      </left>
      <right style="thin">
        <color indexed="64"/>
      </right>
      <top style="thin">
        <color indexed="64"/>
      </top>
      <bottom style="double">
        <color indexed="64"/>
      </bottom>
      <diagonal/>
    </border>
    <border>
      <left/>
      <right/>
      <top/>
      <bottom style="thin">
        <color indexed="64"/>
      </bottom>
      <diagonal/>
    </border>
  </borders>
  <cellStyleXfs count="5">
    <xf numFmtId="0" fontId="0" fillId="0" borderId="0"/>
    <xf numFmtId="43" fontId="12" fillId="0" borderId="0" applyFont="0" applyFill="0" applyBorder="0" applyAlignment="0" applyProtection="0"/>
    <xf numFmtId="9" fontId="12" fillId="0" borderId="0" applyFont="0" applyFill="0" applyBorder="0" applyAlignment="0" applyProtection="0"/>
    <xf numFmtId="44" fontId="12" fillId="0" borderId="0" applyFont="0" applyFill="0" applyBorder="0" applyAlignment="0" applyProtection="0"/>
    <xf numFmtId="0" fontId="12" fillId="0" borderId="0"/>
  </cellStyleXfs>
  <cellXfs count="1003">
    <xf numFmtId="0" fontId="0" fillId="0" borderId="0" xfId="0"/>
    <xf numFmtId="0" fontId="0" fillId="2" borderId="0" xfId="0" applyFill="1"/>
    <xf numFmtId="0" fontId="5" fillId="5" borderId="4" xfId="0" applyFont="1" applyFill="1" applyBorder="1" applyAlignment="1">
      <alignment horizontal="left" vertical="center"/>
    </xf>
    <xf numFmtId="0" fontId="5" fillId="2" borderId="0" xfId="0" applyFont="1" applyFill="1" applyAlignment="1">
      <alignment horizontal="left" vertical="center"/>
    </xf>
    <xf numFmtId="0" fontId="5" fillId="2" borderId="0" xfId="0" applyFont="1" applyFill="1"/>
    <xf numFmtId="0" fontId="0" fillId="2" borderId="0" xfId="0" applyFill="1" applyAlignment="1">
      <alignment horizontal="left" vertical="center" wrapText="1"/>
    </xf>
    <xf numFmtId="0" fontId="0" fillId="5" borderId="4" xfId="0" applyFill="1" applyBorder="1" applyAlignment="1">
      <alignment vertical="center" wrapText="1"/>
    </xf>
    <xf numFmtId="0" fontId="0" fillId="2" borderId="0" xfId="0" applyFill="1" applyAlignment="1">
      <alignment vertical="center" wrapText="1"/>
    </xf>
    <xf numFmtId="0" fontId="5" fillId="5" borderId="4" xfId="0" applyFont="1" applyFill="1" applyBorder="1"/>
    <xf numFmtId="0" fontId="5" fillId="5" borderId="7" xfId="0" applyFont="1" applyFill="1" applyBorder="1"/>
    <xf numFmtId="0" fontId="2" fillId="2" borderId="0" xfId="0" applyFont="1" applyFill="1"/>
    <xf numFmtId="0" fontId="0" fillId="7" borderId="10" xfId="0" applyFill="1" applyBorder="1" applyAlignment="1">
      <alignment horizontal="left" vertical="center"/>
    </xf>
    <xf numFmtId="0" fontId="5" fillId="5" borderId="11" xfId="0" applyFont="1" applyFill="1" applyBorder="1" applyAlignment="1">
      <alignment horizontal="left" vertical="center"/>
    </xf>
    <xf numFmtId="0" fontId="0" fillId="7" borderId="10" xfId="0" applyFill="1" applyBorder="1"/>
    <xf numFmtId="0" fontId="5" fillId="5" borderId="11" xfId="0" applyFont="1" applyFill="1" applyBorder="1" applyAlignment="1">
      <alignment horizontal="left" vertical="center" wrapText="1"/>
    </xf>
    <xf numFmtId="0" fontId="2" fillId="4" borderId="13" xfId="0" applyFont="1" applyFill="1" applyBorder="1" applyAlignment="1">
      <alignment horizontal="left" vertical="center"/>
    </xf>
    <xf numFmtId="0" fontId="0" fillId="3" borderId="0" xfId="0" applyFill="1" applyBorder="1" applyAlignment="1">
      <alignment horizontal="left" vertical="center" wrapText="1"/>
    </xf>
    <xf numFmtId="0" fontId="2" fillId="7" borderId="1" xfId="0" applyFont="1" applyFill="1" applyBorder="1" applyAlignment="1">
      <alignment horizontal="center" vertical="center"/>
    </xf>
    <xf numFmtId="0" fontId="0" fillId="2" borderId="0" xfId="0" applyFill="1" applyAlignment="1">
      <alignment horizontal="left" vertical="center" wrapText="1"/>
    </xf>
    <xf numFmtId="0" fontId="2" fillId="5" borderId="5" xfId="0" applyFont="1" applyFill="1" applyBorder="1"/>
    <xf numFmtId="0" fontId="2" fillId="5" borderId="4" xfId="0" applyFont="1" applyFill="1" applyBorder="1"/>
    <xf numFmtId="0" fontId="2" fillId="5" borderId="7" xfId="0" applyFont="1" applyFill="1" applyBorder="1"/>
    <xf numFmtId="0" fontId="2" fillId="5" borderId="8" xfId="0" applyFont="1" applyFill="1" applyBorder="1"/>
    <xf numFmtId="0" fontId="2" fillId="5" borderId="4" xfId="0" applyFont="1" applyFill="1" applyBorder="1" applyAlignment="1">
      <alignment horizontal="center" vertical="center"/>
    </xf>
    <xf numFmtId="0" fontId="2" fillId="5" borderId="5" xfId="0" applyFont="1" applyFill="1" applyBorder="1" applyAlignment="1">
      <alignment horizontal="center" vertical="center"/>
    </xf>
    <xf numFmtId="0" fontId="2" fillId="5" borderId="10" xfId="0" applyFont="1" applyFill="1" applyBorder="1" applyAlignment="1">
      <alignment horizontal="center" vertical="center"/>
    </xf>
    <xf numFmtId="0" fontId="0" fillId="7" borderId="22" xfId="0" applyFill="1" applyBorder="1" applyAlignment="1">
      <alignment horizontal="left" vertical="center" wrapText="1"/>
    </xf>
    <xf numFmtId="0" fontId="3" fillId="3" borderId="13" xfId="0" applyFont="1" applyFill="1" applyBorder="1" applyAlignment="1">
      <alignment horizontal="left" vertical="center" wrapText="1"/>
    </xf>
    <xf numFmtId="0" fontId="2" fillId="5" borderId="6" xfId="0" applyFont="1" applyFill="1" applyBorder="1" applyAlignment="1">
      <alignment horizontal="center" vertical="center"/>
    </xf>
    <xf numFmtId="0" fontId="5" fillId="5" borderId="41" xfId="0" applyFont="1" applyFill="1" applyBorder="1" applyAlignment="1">
      <alignment horizontal="left" vertical="center"/>
    </xf>
    <xf numFmtId="0" fontId="5" fillId="5" borderId="40" xfId="0" applyFont="1" applyFill="1" applyBorder="1" applyAlignment="1">
      <alignment horizontal="left" vertical="center"/>
    </xf>
    <xf numFmtId="0" fontId="5" fillId="5" borderId="43" xfId="0" applyFont="1" applyFill="1" applyBorder="1" applyAlignment="1">
      <alignment horizontal="left" vertical="center"/>
    </xf>
    <xf numFmtId="0" fontId="0" fillId="2" borderId="0" xfId="0" applyFill="1" applyAlignment="1">
      <alignment horizontal="center" vertical="center"/>
    </xf>
    <xf numFmtId="0" fontId="0" fillId="3" borderId="64" xfId="0" applyFill="1" applyBorder="1" applyAlignment="1">
      <alignment horizontal="center" vertical="center"/>
    </xf>
    <xf numFmtId="0" fontId="0" fillId="5" borderId="64" xfId="0" applyFill="1" applyBorder="1" applyAlignment="1">
      <alignment horizontal="center" vertical="center"/>
    </xf>
    <xf numFmtId="0" fontId="0" fillId="3" borderId="46" xfId="0" applyFill="1" applyBorder="1" applyAlignment="1">
      <alignment horizontal="center" vertical="center"/>
    </xf>
    <xf numFmtId="0" fontId="0" fillId="5" borderId="31" xfId="0" applyFill="1" applyBorder="1" applyAlignment="1">
      <alignment horizontal="left" vertical="center" wrapText="1"/>
    </xf>
    <xf numFmtId="0" fontId="0" fillId="3" borderId="62" xfId="0" applyFill="1" applyBorder="1" applyAlignment="1">
      <alignment horizontal="center" vertical="center"/>
    </xf>
    <xf numFmtId="1" fontId="14" fillId="4" borderId="44" xfId="0" applyNumberFormat="1" applyFont="1" applyFill="1" applyBorder="1" applyAlignment="1">
      <alignment horizontal="center" vertical="center" wrapText="1"/>
    </xf>
    <xf numFmtId="0" fontId="2" fillId="4" borderId="43" xfId="0" applyFont="1" applyFill="1" applyBorder="1" applyAlignment="1">
      <alignment horizontal="center" vertical="center" wrapText="1"/>
    </xf>
    <xf numFmtId="0" fontId="2" fillId="4" borderId="45" xfId="0" applyFont="1" applyFill="1" applyBorder="1" applyAlignment="1">
      <alignment horizontal="center" vertical="center" wrapText="1"/>
    </xf>
    <xf numFmtId="0" fontId="0" fillId="5" borderId="76" xfId="0" applyFill="1" applyBorder="1" applyAlignment="1">
      <alignment horizontal="left" vertical="center"/>
    </xf>
    <xf numFmtId="0" fontId="0" fillId="5" borderId="79" xfId="0" applyFill="1" applyBorder="1" applyAlignment="1">
      <alignment horizontal="left" vertical="center"/>
    </xf>
    <xf numFmtId="0" fontId="0" fillId="5" borderId="79" xfId="0" applyFill="1" applyBorder="1" applyAlignment="1">
      <alignment horizontal="left"/>
    </xf>
    <xf numFmtId="0" fontId="0" fillId="5" borderId="79" xfId="0" applyFill="1" applyBorder="1"/>
    <xf numFmtId="0" fontId="0" fillId="5" borderId="79" xfId="0" applyFill="1" applyBorder="1" applyAlignment="1">
      <alignment horizontal="center" vertical="center"/>
    </xf>
    <xf numFmtId="0" fontId="0" fillId="5" borderId="29" xfId="0" applyFill="1" applyBorder="1" applyAlignment="1">
      <alignment horizontal="center" vertical="center"/>
    </xf>
    <xf numFmtId="0" fontId="0" fillId="5" borderId="51" xfId="0" applyFill="1" applyBorder="1" applyAlignment="1">
      <alignment horizontal="left" vertical="center"/>
    </xf>
    <xf numFmtId="0" fontId="0" fillId="5" borderId="0" xfId="0" applyFill="1" applyBorder="1" applyAlignment="1">
      <alignment horizontal="left" vertical="center"/>
    </xf>
    <xf numFmtId="0" fontId="0" fillId="5" borderId="0" xfId="0" applyFill="1" applyBorder="1" applyAlignment="1">
      <alignment horizontal="left"/>
    </xf>
    <xf numFmtId="0" fontId="0" fillId="5" borderId="0" xfId="0" applyFill="1" applyBorder="1"/>
    <xf numFmtId="0" fontId="0" fillId="5" borderId="0" xfId="0" applyFill="1" applyBorder="1" applyAlignment="1">
      <alignment horizontal="center" vertical="center"/>
    </xf>
    <xf numFmtId="0" fontId="0" fillId="5" borderId="50" xfId="0" applyFill="1" applyBorder="1" applyAlignment="1">
      <alignment horizontal="center" vertical="center"/>
    </xf>
    <xf numFmtId="0" fontId="0" fillId="5" borderId="80" xfId="0" applyFill="1" applyBorder="1" applyAlignment="1">
      <alignment horizontal="left" vertical="center"/>
    </xf>
    <xf numFmtId="0" fontId="0" fillId="5" borderId="81" xfId="0" applyFill="1" applyBorder="1" applyAlignment="1">
      <alignment horizontal="left" vertical="center"/>
    </xf>
    <xf numFmtId="0" fontId="0" fillId="5" borderId="81" xfId="0" applyFill="1" applyBorder="1" applyAlignment="1">
      <alignment horizontal="left"/>
    </xf>
    <xf numFmtId="0" fontId="0" fillId="5" borderId="81" xfId="0" applyFill="1" applyBorder="1"/>
    <xf numFmtId="0" fontId="0" fillId="5" borderId="81" xfId="0" applyFill="1" applyBorder="1" applyAlignment="1">
      <alignment horizontal="center" vertical="center"/>
    </xf>
    <xf numFmtId="0" fontId="0" fillId="5" borderId="82" xfId="0" applyFill="1" applyBorder="1" applyAlignment="1">
      <alignment horizontal="center" vertical="center"/>
    </xf>
    <xf numFmtId="0" fontId="0" fillId="3" borderId="69" xfId="0" applyFill="1" applyBorder="1" applyAlignment="1">
      <alignment horizontal="center" vertical="center"/>
    </xf>
    <xf numFmtId="0" fontId="21" fillId="2" borderId="0" xfId="0" applyFont="1" applyFill="1"/>
    <xf numFmtId="0" fontId="19" fillId="5" borderId="67" xfId="0" applyFont="1" applyFill="1" applyBorder="1" applyAlignment="1">
      <alignment horizontal="left" vertical="center" wrapText="1"/>
    </xf>
    <xf numFmtId="0" fontId="22" fillId="5" borderId="13" xfId="0" applyFont="1" applyFill="1" applyBorder="1" applyAlignment="1">
      <alignment horizontal="left" vertical="center" wrapText="1"/>
    </xf>
    <xf numFmtId="0" fontId="5" fillId="3" borderId="40" xfId="0" applyFont="1" applyFill="1" applyBorder="1" applyAlignment="1" applyProtection="1">
      <alignment horizontal="center" vertical="center"/>
      <protection locked="0"/>
    </xf>
    <xf numFmtId="0" fontId="5" fillId="3" borderId="44" xfId="0" applyFont="1" applyFill="1" applyBorder="1" applyAlignment="1" applyProtection="1">
      <alignment horizontal="center" vertical="center"/>
      <protection locked="0"/>
    </xf>
    <xf numFmtId="0" fontId="5" fillId="3" borderId="42" xfId="0" applyFont="1" applyFill="1" applyBorder="1" applyAlignment="1" applyProtection="1">
      <alignment horizontal="center" vertical="center"/>
      <protection locked="0"/>
    </xf>
    <xf numFmtId="164" fontId="0" fillId="5" borderId="5" xfId="3" applyNumberFormat="1" applyFont="1" applyFill="1" applyBorder="1" applyAlignment="1" applyProtection="1">
      <alignment horizontal="right" vertical="center"/>
      <protection hidden="1"/>
    </xf>
    <xf numFmtId="9" fontId="0" fillId="5" borderId="6" xfId="2" applyFont="1" applyFill="1" applyBorder="1" applyAlignment="1" applyProtection="1">
      <alignment horizontal="center" vertical="center"/>
      <protection hidden="1"/>
    </xf>
    <xf numFmtId="0" fontId="21" fillId="2" borderId="0" xfId="0" applyFont="1" applyFill="1" applyProtection="1">
      <protection hidden="1"/>
    </xf>
    <xf numFmtId="0" fontId="5" fillId="3" borderId="12" xfId="0" applyFont="1" applyFill="1" applyBorder="1" applyAlignment="1" applyProtection="1">
      <alignment horizontal="left" vertical="center" wrapText="1"/>
      <protection locked="0"/>
    </xf>
    <xf numFmtId="0" fontId="0" fillId="3" borderId="5" xfId="0" applyFill="1" applyBorder="1" applyProtection="1">
      <protection locked="0"/>
    </xf>
    <xf numFmtId="0" fontId="0" fillId="3" borderId="8" xfId="0" applyFill="1" applyBorder="1" applyProtection="1">
      <protection locked="0"/>
    </xf>
    <xf numFmtId="0" fontId="8" fillId="5" borderId="5" xfId="0" applyFont="1" applyFill="1" applyBorder="1" applyAlignment="1">
      <alignment horizontal="center" vertical="center"/>
    </xf>
    <xf numFmtId="0" fontId="0" fillId="3" borderId="5" xfId="0" applyFill="1" applyBorder="1" applyAlignment="1" applyProtection="1">
      <alignment horizontal="left" vertical="center" wrapText="1"/>
      <protection locked="0"/>
    </xf>
    <xf numFmtId="0" fontId="0" fillId="2" borderId="0" xfId="0" applyFill="1" applyProtection="1">
      <protection hidden="1"/>
    </xf>
    <xf numFmtId="0" fontId="0" fillId="3" borderId="4" xfId="0" applyFill="1" applyBorder="1" applyAlignment="1" applyProtection="1">
      <alignment horizontal="center" vertical="center" wrapText="1"/>
      <protection locked="0"/>
    </xf>
    <xf numFmtId="0" fontId="5" fillId="3" borderId="11" xfId="0" applyFont="1" applyFill="1" applyBorder="1" applyAlignment="1" applyProtection="1">
      <alignment horizontal="left" vertical="center" wrapText="1"/>
      <protection locked="0"/>
    </xf>
    <xf numFmtId="164" fontId="0" fillId="3" borderId="11" xfId="0" applyNumberFormat="1" applyFill="1" applyBorder="1" applyAlignment="1" applyProtection="1">
      <alignment horizontal="right" vertical="center"/>
      <protection hidden="1"/>
    </xf>
    <xf numFmtId="164" fontId="0" fillId="3" borderId="12" xfId="0" applyNumberFormat="1" applyFill="1" applyBorder="1" applyAlignment="1" applyProtection="1">
      <alignment horizontal="right" vertical="center"/>
      <protection hidden="1"/>
    </xf>
    <xf numFmtId="164" fontId="0" fillId="3" borderId="41" xfId="0" applyNumberFormat="1" applyFill="1" applyBorder="1" applyAlignment="1" applyProtection="1">
      <alignment horizontal="right" vertical="center"/>
      <protection hidden="1"/>
    </xf>
    <xf numFmtId="164" fontId="0" fillId="3" borderId="42" xfId="0" applyNumberFormat="1" applyFill="1" applyBorder="1" applyAlignment="1" applyProtection="1">
      <alignment horizontal="right" vertical="center"/>
      <protection hidden="1"/>
    </xf>
    <xf numFmtId="164" fontId="0" fillId="3" borderId="43" xfId="0" applyNumberFormat="1" applyFill="1" applyBorder="1" applyAlignment="1" applyProtection="1">
      <alignment horizontal="right" vertical="center"/>
      <protection hidden="1"/>
    </xf>
    <xf numFmtId="164" fontId="0" fillId="3" borderId="45" xfId="0" applyNumberFormat="1" applyFill="1" applyBorder="1" applyAlignment="1" applyProtection="1">
      <alignment horizontal="right" vertical="center"/>
      <protection hidden="1"/>
    </xf>
    <xf numFmtId="164" fontId="0" fillId="5" borderId="64" xfId="0" applyNumberFormat="1" applyFill="1" applyBorder="1" applyAlignment="1" applyProtection="1">
      <alignment horizontal="right" vertical="center"/>
      <protection hidden="1"/>
    </xf>
    <xf numFmtId="164" fontId="0" fillId="5" borderId="42" xfId="0" applyNumberFormat="1" applyFill="1" applyBorder="1" applyAlignment="1" applyProtection="1">
      <alignment horizontal="right" vertical="center"/>
      <protection hidden="1"/>
    </xf>
    <xf numFmtId="164" fontId="0" fillId="3" borderId="57" xfId="0" applyNumberFormat="1" applyFill="1" applyBorder="1" applyAlignment="1" applyProtection="1">
      <alignment horizontal="right" vertical="center"/>
      <protection hidden="1"/>
    </xf>
    <xf numFmtId="164" fontId="0" fillId="3" borderId="13" xfId="0" applyNumberFormat="1" applyFill="1" applyBorder="1" applyAlignment="1" applyProtection="1">
      <alignment horizontal="right" vertical="center" wrapText="1"/>
      <protection hidden="1"/>
    </xf>
    <xf numFmtId="0" fontId="0" fillId="5" borderId="50" xfId="0" applyFill="1" applyBorder="1" applyAlignment="1">
      <alignment vertical="center" wrapText="1"/>
    </xf>
    <xf numFmtId="0" fontId="0" fillId="7" borderId="10" xfId="0" applyFill="1" applyBorder="1" applyAlignment="1">
      <alignment horizontal="left" vertical="center" wrapText="1"/>
    </xf>
    <xf numFmtId="0" fontId="0" fillId="5" borderId="10" xfId="0" applyFill="1" applyBorder="1" applyAlignment="1">
      <alignment horizontal="left" vertical="center" wrapText="1"/>
    </xf>
    <xf numFmtId="0" fontId="0" fillId="5" borderId="68" xfId="0" applyFill="1" applyBorder="1" applyAlignment="1">
      <alignment horizontal="left" vertical="center" wrapText="1"/>
    </xf>
    <xf numFmtId="165" fontId="20" fillId="3" borderId="55" xfId="0" applyNumberFormat="1" applyFont="1" applyFill="1" applyBorder="1" applyAlignment="1" applyProtection="1">
      <alignment horizontal="center" vertical="center" wrapText="1"/>
      <protection locked="0"/>
    </xf>
    <xf numFmtId="165" fontId="20" fillId="3" borderId="42" xfId="0" applyNumberFormat="1" applyFont="1" applyFill="1" applyBorder="1" applyAlignment="1" applyProtection="1">
      <alignment horizontal="center" vertical="center" wrapText="1"/>
      <protection locked="0"/>
    </xf>
    <xf numFmtId="0" fontId="0" fillId="3" borderId="40" xfId="0" applyFill="1" applyBorder="1" applyAlignment="1" applyProtection="1">
      <alignment horizontal="center" vertical="center" wrapText="1"/>
      <protection locked="0"/>
    </xf>
    <xf numFmtId="0" fontId="0" fillId="3" borderId="70" xfId="0" applyFill="1" applyBorder="1" applyAlignment="1" applyProtection="1">
      <alignment horizontal="center" vertical="center" wrapText="1"/>
      <protection locked="0"/>
    </xf>
    <xf numFmtId="165" fontId="20" fillId="3" borderId="47" xfId="0" applyNumberFormat="1" applyFont="1" applyFill="1" applyBorder="1" applyAlignment="1" applyProtection="1">
      <alignment horizontal="center" vertical="center" wrapText="1"/>
      <protection locked="0"/>
    </xf>
    <xf numFmtId="165" fontId="20" fillId="3" borderId="45" xfId="0" applyNumberFormat="1" applyFont="1" applyFill="1" applyBorder="1" applyAlignment="1" applyProtection="1">
      <alignment horizontal="center" vertical="center" wrapText="1"/>
      <protection locked="0"/>
    </xf>
    <xf numFmtId="0" fontId="0" fillId="3" borderId="44" xfId="0" applyFill="1" applyBorder="1" applyAlignment="1" applyProtection="1">
      <alignment horizontal="center" vertical="center" wrapText="1"/>
      <protection locked="0"/>
    </xf>
    <xf numFmtId="0" fontId="0" fillId="3" borderId="52" xfId="0" applyFill="1" applyBorder="1" applyAlignment="1" applyProtection="1">
      <alignment horizontal="center" vertical="center" wrapText="1"/>
      <protection locked="0"/>
    </xf>
    <xf numFmtId="0" fontId="0" fillId="0" borderId="0" xfId="0" applyFont="1" applyFill="1" applyBorder="1" applyAlignment="1">
      <alignment horizontal="left" vertical="center"/>
    </xf>
    <xf numFmtId="0" fontId="17" fillId="0" borderId="0" xfId="0" applyFont="1"/>
    <xf numFmtId="0" fontId="0" fillId="3" borderId="81" xfId="0" applyFill="1" applyBorder="1" applyProtection="1">
      <protection hidden="1"/>
    </xf>
    <xf numFmtId="0" fontId="0" fillId="0" borderId="0" xfId="0" applyFill="1"/>
    <xf numFmtId="0" fontId="26" fillId="0" borderId="0" xfId="0" applyFont="1" applyFill="1" applyBorder="1" applyAlignment="1">
      <alignment vertical="center"/>
    </xf>
    <xf numFmtId="0" fontId="0" fillId="0" borderId="0" xfId="0" applyFill="1" applyBorder="1" applyAlignment="1"/>
    <xf numFmtId="0" fontId="0" fillId="3" borderId="51" xfId="0" applyFill="1" applyBorder="1" applyAlignment="1">
      <alignment vertical="center"/>
    </xf>
    <xf numFmtId="0" fontId="0" fillId="3" borderId="0" xfId="0" applyFill="1" applyBorder="1" applyAlignment="1">
      <alignment vertical="center"/>
    </xf>
    <xf numFmtId="0" fontId="0" fillId="3" borderId="50" xfId="0" applyFill="1" applyBorder="1" applyAlignment="1">
      <alignment vertical="center"/>
    </xf>
    <xf numFmtId="0" fontId="2" fillId="3" borderId="80" xfId="0" applyFont="1" applyFill="1" applyBorder="1" applyAlignment="1">
      <alignment horizontal="center" vertical="center"/>
    </xf>
    <xf numFmtId="0" fontId="2" fillId="3" borderId="81" xfId="0" applyFont="1" applyFill="1" applyBorder="1" applyAlignment="1">
      <alignment horizontal="center" vertical="center"/>
    </xf>
    <xf numFmtId="0" fontId="2" fillId="3" borderId="82" xfId="0" applyFont="1" applyFill="1" applyBorder="1" applyAlignment="1">
      <alignment horizontal="center" vertical="center"/>
    </xf>
    <xf numFmtId="0" fontId="2" fillId="3" borderId="51" xfId="0" applyFont="1" applyFill="1" applyBorder="1" applyAlignment="1">
      <alignment horizontal="center" vertical="center" wrapText="1"/>
    </xf>
    <xf numFmtId="0" fontId="2" fillId="3" borderId="0" xfId="0" applyFont="1" applyFill="1" applyBorder="1" applyAlignment="1">
      <alignment horizontal="center" vertical="center" wrapText="1"/>
    </xf>
    <xf numFmtId="0" fontId="2" fillId="3" borderId="50" xfId="0" applyFont="1" applyFill="1" applyBorder="1" applyAlignment="1">
      <alignment horizontal="center" vertical="center" wrapText="1"/>
    </xf>
    <xf numFmtId="0" fontId="1" fillId="0" borderId="0" xfId="0" applyFont="1"/>
    <xf numFmtId="0" fontId="5" fillId="0" borderId="40" xfId="0" applyFont="1" applyFill="1" applyBorder="1" applyAlignment="1" applyProtection="1">
      <alignment horizontal="left" vertical="center" wrapText="1"/>
      <protection locked="0"/>
    </xf>
    <xf numFmtId="0" fontId="5" fillId="0" borderId="42" xfId="0" applyFont="1" applyFill="1" applyBorder="1" applyAlignment="1" applyProtection="1">
      <alignment horizontal="left" vertical="center" wrapText="1"/>
      <protection locked="0"/>
    </xf>
    <xf numFmtId="0" fontId="5" fillId="0" borderId="44" xfId="0" applyFont="1" applyFill="1" applyBorder="1" applyAlignment="1" applyProtection="1">
      <alignment horizontal="left" vertical="center" wrapText="1"/>
      <protection locked="0"/>
    </xf>
    <xf numFmtId="0" fontId="5" fillId="0" borderId="45" xfId="0" applyFont="1" applyFill="1" applyBorder="1" applyAlignment="1" applyProtection="1">
      <alignment horizontal="left" vertical="center" wrapText="1"/>
      <protection locked="0"/>
    </xf>
    <xf numFmtId="0" fontId="5" fillId="0" borderId="56" xfId="0" applyFont="1" applyFill="1" applyBorder="1" applyAlignment="1" applyProtection="1">
      <alignment horizontal="left" vertical="center" wrapText="1"/>
      <protection locked="0"/>
    </xf>
    <xf numFmtId="0" fontId="5" fillId="0" borderId="70" xfId="0" applyFont="1" applyFill="1" applyBorder="1" applyAlignment="1" applyProtection="1">
      <alignment horizontal="left" vertical="center" wrapText="1"/>
      <protection locked="0"/>
    </xf>
    <xf numFmtId="49" fontId="0" fillId="2" borderId="0" xfId="0" applyNumberFormat="1" applyFill="1" applyAlignment="1" applyProtection="1">
      <alignment horizontal="left" vertical="center" wrapText="1"/>
    </xf>
    <xf numFmtId="0" fontId="5" fillId="3" borderId="68" xfId="0" applyFont="1" applyFill="1" applyBorder="1" applyAlignment="1" applyProtection="1">
      <alignment horizontal="left" vertical="center" wrapText="1"/>
      <protection locked="0"/>
    </xf>
    <xf numFmtId="0" fontId="5" fillId="3" borderId="11" xfId="0" applyFont="1" applyFill="1" applyBorder="1" applyAlignment="1" applyProtection="1">
      <alignment horizontal="left" vertical="center" wrapText="1"/>
      <protection locked="0"/>
    </xf>
    <xf numFmtId="0" fontId="5" fillId="3" borderId="12" xfId="0" applyFont="1" applyFill="1" applyBorder="1" applyAlignment="1" applyProtection="1">
      <alignment horizontal="left" vertical="center" wrapText="1"/>
      <protection locked="0"/>
    </xf>
    <xf numFmtId="0" fontId="0" fillId="3" borderId="64" xfId="0" applyFill="1" applyBorder="1" applyAlignment="1">
      <alignment horizontal="center" vertical="center"/>
    </xf>
    <xf numFmtId="0" fontId="27" fillId="0" borderId="0" xfId="0" applyFont="1" applyFill="1" applyBorder="1" applyAlignment="1">
      <alignment vertical="center"/>
    </xf>
    <xf numFmtId="0" fontId="27" fillId="0" borderId="0" xfId="0" applyFont="1"/>
    <xf numFmtId="0" fontId="0" fillId="5" borderId="68" xfId="0" applyFill="1" applyBorder="1" applyAlignment="1">
      <alignment horizontal="left" vertical="center"/>
    </xf>
    <xf numFmtId="10" fontId="0" fillId="5" borderId="0" xfId="2" applyNumberFormat="1" applyFont="1" applyFill="1" applyBorder="1"/>
    <xf numFmtId="0" fontId="2" fillId="4" borderId="13" xfId="0" applyFont="1" applyFill="1" applyBorder="1" applyAlignment="1">
      <alignment horizontal="center" vertical="center"/>
    </xf>
    <xf numFmtId="0" fontId="2" fillId="4" borderId="10" xfId="0" applyFont="1" applyFill="1" applyBorder="1" applyAlignment="1">
      <alignment horizontal="center" vertical="center"/>
    </xf>
    <xf numFmtId="0" fontId="0" fillId="0" borderId="68" xfId="0" applyBorder="1" applyAlignment="1">
      <alignment horizontal="left" vertical="center"/>
    </xf>
    <xf numFmtId="0" fontId="5" fillId="12" borderId="68" xfId="0" applyFont="1" applyFill="1" applyBorder="1" applyAlignment="1" applyProtection="1">
      <alignment horizontal="left" vertical="center" wrapText="1"/>
    </xf>
    <xf numFmtId="0" fontId="0" fillId="3" borderId="40" xfId="0" applyFont="1" applyFill="1" applyBorder="1" applyAlignment="1" applyProtection="1">
      <alignment vertical="center"/>
      <protection hidden="1"/>
    </xf>
    <xf numFmtId="0" fontId="5" fillId="3" borderId="40" xfId="0" applyFont="1" applyFill="1" applyBorder="1" applyAlignment="1" applyProtection="1">
      <alignment horizontal="left" vertical="center" wrapText="1"/>
      <protection hidden="1"/>
    </xf>
    <xf numFmtId="164" fontId="0" fillId="3" borderId="40" xfId="0" applyNumberFormat="1" applyFont="1" applyFill="1" applyBorder="1" applyAlignment="1" applyProtection="1">
      <alignment vertical="center"/>
      <protection hidden="1"/>
    </xf>
    <xf numFmtId="164" fontId="2" fillId="5" borderId="40" xfId="0" applyNumberFormat="1" applyFont="1" applyFill="1" applyBorder="1" applyAlignment="1" applyProtection="1">
      <alignment vertical="center"/>
      <protection hidden="1"/>
    </xf>
    <xf numFmtId="164" fontId="0" fillId="14" borderId="40" xfId="0" applyNumberFormat="1" applyFont="1" applyFill="1" applyBorder="1" applyAlignment="1" applyProtection="1">
      <alignment vertical="center"/>
      <protection hidden="1"/>
    </xf>
    <xf numFmtId="0" fontId="2" fillId="3" borderId="0" xfId="0" applyFont="1" applyFill="1" applyBorder="1" applyAlignment="1" applyProtection="1">
      <alignment horizontal="center" vertical="center" wrapText="1"/>
      <protection hidden="1"/>
    </xf>
    <xf numFmtId="0" fontId="2" fillId="3" borderId="51" xfId="0" applyFont="1" applyFill="1" applyBorder="1" applyAlignment="1" applyProtection="1">
      <alignment horizontal="center" vertical="center" wrapText="1"/>
      <protection hidden="1"/>
    </xf>
    <xf numFmtId="0" fontId="0" fillId="3" borderId="0" xfId="0" applyFill="1" applyBorder="1" applyProtection="1">
      <protection hidden="1"/>
    </xf>
    <xf numFmtId="0" fontId="0" fillId="3" borderId="50" xfId="0" applyFill="1" applyBorder="1" applyProtection="1">
      <protection hidden="1"/>
    </xf>
    <xf numFmtId="0" fontId="0" fillId="3" borderId="51" xfId="0" applyFill="1" applyBorder="1" applyAlignment="1" applyProtection="1">
      <alignment vertical="center"/>
      <protection hidden="1"/>
    </xf>
    <xf numFmtId="0" fontId="0" fillId="3" borderId="0" xfId="0" applyFill="1" applyBorder="1" applyAlignment="1" applyProtection="1">
      <alignment vertical="center"/>
      <protection hidden="1"/>
    </xf>
    <xf numFmtId="0" fontId="2" fillId="3" borderId="80" xfId="0" applyFont="1" applyFill="1" applyBorder="1" applyAlignment="1" applyProtection="1">
      <alignment horizontal="center" vertical="center"/>
      <protection hidden="1"/>
    </xf>
    <xf numFmtId="0" fontId="2" fillId="3" borderId="81" xfId="0" applyFont="1" applyFill="1" applyBorder="1" applyAlignment="1" applyProtection="1">
      <alignment horizontal="center" vertical="center"/>
      <protection hidden="1"/>
    </xf>
    <xf numFmtId="0" fontId="0" fillId="3" borderId="82" xfId="0" applyFill="1" applyBorder="1" applyProtection="1">
      <protection hidden="1"/>
    </xf>
    <xf numFmtId="0" fontId="2" fillId="13" borderId="2" xfId="0" applyFont="1" applyFill="1" applyBorder="1" applyAlignment="1" applyProtection="1">
      <alignment horizontal="center" vertical="center"/>
      <protection hidden="1"/>
    </xf>
    <xf numFmtId="0" fontId="0" fillId="2" borderId="0" xfId="0" applyFill="1" applyAlignment="1" applyProtection="1">
      <alignment horizontal="center" vertical="center"/>
      <protection hidden="1"/>
    </xf>
    <xf numFmtId="0" fontId="2" fillId="7" borderId="44" xfId="0" applyFont="1" applyFill="1" applyBorder="1" applyAlignment="1" applyProtection="1">
      <alignment horizontal="center" vertical="center"/>
      <protection hidden="1"/>
    </xf>
    <xf numFmtId="0" fontId="2" fillId="7" borderId="44" xfId="0" applyFont="1" applyFill="1" applyBorder="1" applyAlignment="1" applyProtection="1">
      <alignment horizontal="center" vertical="center" wrapText="1"/>
      <protection hidden="1"/>
    </xf>
    <xf numFmtId="0" fontId="2" fillId="13" borderId="44" xfId="0" applyFont="1" applyFill="1" applyBorder="1" applyAlignment="1" applyProtection="1">
      <alignment horizontal="center" vertical="center" wrapText="1"/>
      <protection hidden="1"/>
    </xf>
    <xf numFmtId="0" fontId="2" fillId="7" borderId="45" xfId="0" applyFont="1" applyFill="1" applyBorder="1" applyAlignment="1" applyProtection="1">
      <alignment horizontal="center" vertical="center" wrapText="1"/>
      <protection hidden="1"/>
    </xf>
    <xf numFmtId="0" fontId="2" fillId="5" borderId="39" xfId="0" applyFont="1" applyFill="1" applyBorder="1" applyAlignment="1" applyProtection="1">
      <alignment horizontal="center" vertical="center" wrapText="1"/>
      <protection hidden="1"/>
    </xf>
    <xf numFmtId="0" fontId="2" fillId="5" borderId="39" xfId="0" applyFont="1" applyFill="1" applyBorder="1" applyAlignment="1" applyProtection="1">
      <alignment horizontal="center" vertical="center"/>
      <protection hidden="1"/>
    </xf>
    <xf numFmtId="9" fontId="2" fillId="5" borderId="39" xfId="2" applyFont="1" applyFill="1" applyBorder="1" applyAlignment="1" applyProtection="1">
      <alignment horizontal="center" vertical="center" wrapText="1"/>
      <protection hidden="1"/>
    </xf>
    <xf numFmtId="9" fontId="0" fillId="3" borderId="40" xfId="2" applyFont="1" applyFill="1" applyBorder="1" applyAlignment="1" applyProtection="1">
      <alignment horizontal="center" vertical="center"/>
      <protection locked="0" hidden="1"/>
    </xf>
    <xf numFmtId="9" fontId="0" fillId="10" borderId="40" xfId="2" applyFont="1" applyFill="1" applyBorder="1" applyAlignment="1" applyProtection="1">
      <alignment horizontal="center" vertical="center"/>
      <protection hidden="1"/>
    </xf>
    <xf numFmtId="9" fontId="0" fillId="13" borderId="40" xfId="2" applyFont="1" applyFill="1" applyBorder="1" applyAlignment="1" applyProtection="1">
      <alignment horizontal="center" vertical="center"/>
      <protection hidden="1"/>
    </xf>
    <xf numFmtId="9" fontId="0" fillId="13" borderId="55" xfId="2" applyFont="1" applyFill="1" applyBorder="1" applyAlignment="1" applyProtection="1">
      <alignment horizontal="center" vertical="center"/>
      <protection hidden="1"/>
    </xf>
    <xf numFmtId="9" fontId="0" fillId="10" borderId="39" xfId="2" applyFont="1" applyFill="1" applyBorder="1" applyAlignment="1" applyProtection="1">
      <alignment horizontal="center" vertical="center"/>
      <protection hidden="1"/>
    </xf>
    <xf numFmtId="0" fontId="0" fillId="3" borderId="84" xfId="0" applyFill="1" applyBorder="1" applyAlignment="1" applyProtection="1">
      <alignment horizontal="left" vertical="center" wrapText="1"/>
      <protection hidden="1"/>
    </xf>
    <xf numFmtId="9" fontId="0" fillId="3" borderId="84" xfId="2" applyFont="1" applyFill="1" applyBorder="1" applyAlignment="1" applyProtection="1">
      <alignment horizontal="center" vertical="center"/>
      <protection locked="0" hidden="1"/>
    </xf>
    <xf numFmtId="9" fontId="0" fillId="10" borderId="84" xfId="2" applyFont="1" applyFill="1" applyBorder="1" applyAlignment="1" applyProtection="1">
      <alignment horizontal="center" vertical="center"/>
      <protection hidden="1"/>
    </xf>
    <xf numFmtId="9" fontId="0" fillId="13" borderId="84" xfId="2" applyFont="1" applyFill="1" applyBorder="1" applyAlignment="1" applyProtection="1">
      <alignment horizontal="center" vertical="center"/>
      <protection hidden="1"/>
    </xf>
    <xf numFmtId="0" fontId="0" fillId="2" borderId="0" xfId="0" applyFill="1" applyAlignment="1" applyProtection="1">
      <alignment horizontal="center" vertical="center" wrapText="1"/>
      <protection hidden="1"/>
    </xf>
    <xf numFmtId="0" fontId="2" fillId="7" borderId="43" xfId="0" applyFont="1" applyFill="1" applyBorder="1" applyAlignment="1" applyProtection="1">
      <alignment horizontal="center" vertical="center" wrapText="1"/>
      <protection hidden="1"/>
    </xf>
    <xf numFmtId="0" fontId="2" fillId="2" borderId="0" xfId="0" applyFont="1" applyFill="1" applyProtection="1">
      <protection hidden="1"/>
    </xf>
    <xf numFmtId="0" fontId="2" fillId="5" borderId="59" xfId="0" applyFont="1" applyFill="1" applyBorder="1" applyAlignment="1" applyProtection="1">
      <alignment horizontal="center" vertical="center"/>
      <protection hidden="1"/>
    </xf>
    <xf numFmtId="0" fontId="2" fillId="5" borderId="39" xfId="0" applyFont="1" applyFill="1" applyBorder="1" applyAlignment="1" applyProtection="1">
      <alignment horizontal="left" vertical="center" wrapText="1"/>
      <protection hidden="1"/>
    </xf>
    <xf numFmtId="0" fontId="2" fillId="13" borderId="39" xfId="0" applyFont="1" applyFill="1" applyBorder="1" applyAlignment="1" applyProtection="1">
      <alignment horizontal="center" vertical="center" wrapText="1"/>
      <protection hidden="1"/>
    </xf>
    <xf numFmtId="0" fontId="2" fillId="5" borderId="60" xfId="0" applyFont="1" applyFill="1" applyBorder="1" applyAlignment="1" applyProtection="1">
      <alignment horizontal="center" vertical="center" wrapText="1"/>
      <protection hidden="1"/>
    </xf>
    <xf numFmtId="0" fontId="0" fillId="3" borderId="41" xfId="0" applyFill="1" applyBorder="1" applyAlignment="1" applyProtection="1">
      <alignment horizontal="center" vertical="center"/>
      <protection hidden="1"/>
    </xf>
    <xf numFmtId="9" fontId="0" fillId="13" borderId="40" xfId="2" applyFont="1" applyFill="1" applyBorder="1" applyAlignment="1" applyProtection="1">
      <alignment horizontal="center" vertical="center" wrapText="1"/>
      <protection hidden="1"/>
    </xf>
    <xf numFmtId="0" fontId="0" fillId="3" borderId="57" xfId="0" applyFill="1" applyBorder="1" applyAlignment="1" applyProtection="1">
      <alignment horizontal="center" vertical="center"/>
      <protection hidden="1"/>
    </xf>
    <xf numFmtId="9" fontId="0" fillId="10" borderId="44" xfId="2" applyFont="1" applyFill="1" applyBorder="1" applyAlignment="1" applyProtection="1">
      <alignment horizontal="center" vertical="center"/>
      <protection hidden="1"/>
    </xf>
    <xf numFmtId="9" fontId="0" fillId="13" borderId="56" xfId="2" applyFont="1" applyFill="1" applyBorder="1" applyAlignment="1" applyProtection="1">
      <alignment horizontal="center" vertical="center" wrapText="1"/>
      <protection hidden="1"/>
    </xf>
    <xf numFmtId="0" fontId="2" fillId="5" borderId="1" xfId="0" applyFont="1" applyFill="1" applyBorder="1" applyAlignment="1" applyProtection="1">
      <alignment horizontal="center" vertical="center"/>
      <protection hidden="1"/>
    </xf>
    <xf numFmtId="9" fontId="2" fillId="5" borderId="2" xfId="2" applyFont="1" applyFill="1" applyBorder="1" applyAlignment="1" applyProtection="1">
      <alignment horizontal="center" vertical="center" wrapText="1"/>
      <protection hidden="1"/>
    </xf>
    <xf numFmtId="9" fontId="2" fillId="13" borderId="2" xfId="2" applyFont="1" applyFill="1" applyBorder="1" applyAlignment="1" applyProtection="1">
      <alignment horizontal="center" vertical="center" wrapText="1"/>
      <protection hidden="1"/>
    </xf>
    <xf numFmtId="9" fontId="2" fillId="5" borderId="3" xfId="2" applyFont="1" applyFill="1" applyBorder="1" applyAlignment="1" applyProtection="1">
      <alignment horizontal="center" vertical="center" wrapText="1"/>
      <protection hidden="1"/>
    </xf>
    <xf numFmtId="9" fontId="2" fillId="13" borderId="55" xfId="2" applyFont="1" applyFill="1" applyBorder="1" applyAlignment="1" applyProtection="1">
      <alignment horizontal="center" vertical="center"/>
      <protection hidden="1"/>
    </xf>
    <xf numFmtId="0" fontId="0" fillId="3" borderId="43" xfId="0" applyFill="1" applyBorder="1" applyAlignment="1" applyProtection="1">
      <alignment horizontal="center" vertical="center"/>
      <protection hidden="1"/>
    </xf>
    <xf numFmtId="9" fontId="0" fillId="13" borderId="44" xfId="2" applyFont="1" applyFill="1" applyBorder="1" applyAlignment="1" applyProtection="1">
      <alignment horizontal="center" vertical="center" wrapText="1"/>
      <protection hidden="1"/>
    </xf>
    <xf numFmtId="9" fontId="2" fillId="13" borderId="39" xfId="2" applyFont="1" applyFill="1" applyBorder="1" applyAlignment="1" applyProtection="1">
      <alignment horizontal="center" vertical="center" wrapText="1"/>
      <protection hidden="1"/>
    </xf>
    <xf numFmtId="9" fontId="2" fillId="5" borderId="60" xfId="2" applyFont="1" applyFill="1" applyBorder="1" applyAlignment="1" applyProtection="1">
      <alignment horizontal="center" vertical="center" wrapText="1"/>
      <protection hidden="1"/>
    </xf>
    <xf numFmtId="0" fontId="2" fillId="4" borderId="59" xfId="0" applyFont="1" applyFill="1" applyBorder="1" applyAlignment="1" applyProtection="1">
      <alignment horizontal="center" vertical="center"/>
      <protection hidden="1"/>
    </xf>
    <xf numFmtId="0" fontId="2" fillId="4" borderId="39" xfId="0" applyFont="1" applyFill="1" applyBorder="1" applyAlignment="1" applyProtection="1">
      <alignment horizontal="center" vertical="center"/>
      <protection hidden="1"/>
    </xf>
    <xf numFmtId="9" fontId="2" fillId="4" borderId="39" xfId="2" applyFont="1" applyFill="1" applyBorder="1" applyAlignment="1" applyProtection="1">
      <alignment horizontal="center" vertical="center" wrapText="1"/>
      <protection hidden="1"/>
    </xf>
    <xf numFmtId="9" fontId="2" fillId="4" borderId="60" xfId="2" applyFont="1" applyFill="1" applyBorder="1" applyAlignment="1" applyProtection="1">
      <alignment horizontal="center" vertical="center" wrapText="1"/>
      <protection hidden="1"/>
    </xf>
    <xf numFmtId="0" fontId="0" fillId="3" borderId="84" xfId="0" applyFill="1" applyBorder="1" applyAlignment="1" applyProtection="1">
      <alignment horizontal="left" vertical="center" wrapText="1"/>
      <protection locked="0"/>
    </xf>
    <xf numFmtId="0" fontId="0" fillId="3" borderId="40" xfId="0" applyFill="1" applyBorder="1" applyAlignment="1" applyProtection="1">
      <alignment horizontal="center" vertical="center"/>
      <protection locked="0" hidden="1"/>
    </xf>
    <xf numFmtId="0" fontId="0" fillId="3" borderId="44" xfId="0" applyFill="1" applyBorder="1" applyAlignment="1" applyProtection="1">
      <alignment horizontal="center" vertical="center"/>
      <protection locked="0" hidden="1"/>
    </xf>
    <xf numFmtId="9" fontId="0" fillId="3" borderId="40" xfId="2" applyFont="1" applyFill="1" applyBorder="1" applyAlignment="1" applyProtection="1">
      <alignment horizontal="center" vertical="center" wrapText="1"/>
      <protection locked="0" hidden="1"/>
    </xf>
    <xf numFmtId="9" fontId="0" fillId="3" borderId="56" xfId="2" applyFont="1" applyFill="1" applyBorder="1" applyAlignment="1" applyProtection="1">
      <alignment horizontal="center" vertical="center" wrapText="1"/>
      <protection locked="0" hidden="1"/>
    </xf>
    <xf numFmtId="9" fontId="0" fillId="3" borderId="42" xfId="2" applyFont="1" applyFill="1" applyBorder="1" applyAlignment="1" applyProtection="1">
      <alignment horizontal="center" vertical="center" wrapText="1"/>
      <protection locked="0" hidden="1"/>
    </xf>
    <xf numFmtId="9" fontId="0" fillId="3" borderId="44" xfId="2" applyFont="1" applyFill="1" applyBorder="1" applyAlignment="1" applyProtection="1">
      <alignment horizontal="center" vertical="center" wrapText="1"/>
      <protection locked="0" hidden="1"/>
    </xf>
    <xf numFmtId="9" fontId="0" fillId="3" borderId="45" xfId="2" applyFont="1" applyFill="1" applyBorder="1" applyAlignment="1" applyProtection="1">
      <alignment horizontal="center" vertical="center" wrapText="1"/>
      <protection locked="0" hidden="1"/>
    </xf>
    <xf numFmtId="0" fontId="5" fillId="3" borderId="39" xfId="0" applyFont="1" applyFill="1" applyBorder="1" applyAlignment="1" applyProtection="1">
      <alignment horizontal="center" vertical="center"/>
      <protection locked="0" hidden="1"/>
    </xf>
    <xf numFmtId="164" fontId="5" fillId="3" borderId="39" xfId="0" applyNumberFormat="1" applyFont="1" applyFill="1" applyBorder="1" applyAlignment="1" applyProtection="1">
      <alignment horizontal="right" vertical="center"/>
      <protection locked="0" hidden="1"/>
    </xf>
    <xf numFmtId="0" fontId="5" fillId="3" borderId="40" xfId="0" applyFont="1" applyFill="1" applyBorder="1" applyAlignment="1" applyProtection="1">
      <alignment horizontal="center" vertical="center"/>
      <protection locked="0" hidden="1"/>
    </xf>
    <xf numFmtId="164" fontId="5" fillId="3" borderId="40" xfId="0" applyNumberFormat="1" applyFont="1" applyFill="1" applyBorder="1" applyAlignment="1" applyProtection="1">
      <alignment horizontal="right" vertical="center"/>
      <protection locked="0" hidden="1"/>
    </xf>
    <xf numFmtId="164" fontId="5" fillId="3" borderId="41" xfId="0" applyNumberFormat="1" applyFont="1" applyFill="1" applyBorder="1" applyAlignment="1" applyProtection="1">
      <alignment horizontal="right" vertical="center"/>
      <protection locked="0" hidden="1"/>
    </xf>
    <xf numFmtId="164" fontId="2" fillId="4" borderId="40" xfId="0" applyNumberFormat="1" applyFont="1" applyFill="1" applyBorder="1" applyAlignment="1" applyProtection="1">
      <alignment horizontal="center" vertical="center"/>
      <protection hidden="1"/>
    </xf>
    <xf numFmtId="0" fontId="0" fillId="3" borderId="76" xfId="0" applyFill="1" applyBorder="1" applyProtection="1">
      <protection hidden="1"/>
    </xf>
    <xf numFmtId="0" fontId="22" fillId="3" borderId="79" xfId="0" applyFont="1" applyFill="1" applyBorder="1" applyAlignment="1" applyProtection="1">
      <alignment vertical="center" wrapText="1"/>
      <protection hidden="1"/>
    </xf>
    <xf numFmtId="0" fontId="0" fillId="3" borderId="29" xfId="0" applyFill="1" applyBorder="1" applyProtection="1">
      <protection hidden="1"/>
    </xf>
    <xf numFmtId="0" fontId="0" fillId="3" borderId="51" xfId="0" applyFill="1" applyBorder="1" applyProtection="1">
      <protection hidden="1"/>
    </xf>
    <xf numFmtId="0" fontId="2" fillId="7" borderId="41" xfId="0" applyFont="1" applyFill="1" applyBorder="1" applyAlignment="1" applyProtection="1">
      <alignment horizontal="center" vertical="center" wrapText="1"/>
      <protection hidden="1"/>
    </xf>
    <xf numFmtId="0" fontId="2" fillId="7" borderId="42" xfId="0" applyFont="1" applyFill="1" applyBorder="1" applyAlignment="1" applyProtection="1">
      <alignment horizontal="center" vertical="center" wrapText="1"/>
      <protection hidden="1"/>
    </xf>
    <xf numFmtId="164" fontId="0" fillId="3" borderId="40" xfId="0" applyNumberFormat="1" applyFill="1" applyBorder="1" applyAlignment="1" applyProtection="1">
      <alignment horizontal="center" vertical="center"/>
      <protection hidden="1"/>
    </xf>
    <xf numFmtId="9" fontId="0" fillId="3" borderId="42" xfId="2" applyFont="1" applyFill="1" applyBorder="1" applyProtection="1">
      <protection hidden="1"/>
    </xf>
    <xf numFmtId="164" fontId="0" fillId="3" borderId="41" xfId="0" applyNumberFormat="1" applyFill="1" applyBorder="1" applyAlignment="1" applyProtection="1">
      <alignment vertical="center"/>
      <protection hidden="1"/>
    </xf>
    <xf numFmtId="9" fontId="0" fillId="3" borderId="42" xfId="2" applyFont="1" applyFill="1" applyBorder="1" applyAlignment="1" applyProtection="1">
      <alignment vertical="center"/>
      <protection hidden="1"/>
    </xf>
    <xf numFmtId="9" fontId="0" fillId="12" borderId="58" xfId="2" applyFont="1" applyFill="1" applyBorder="1" applyProtection="1">
      <protection hidden="1"/>
    </xf>
    <xf numFmtId="164" fontId="0" fillId="3" borderId="57" xfId="0" applyNumberFormat="1" applyFill="1" applyBorder="1" applyAlignment="1" applyProtection="1">
      <alignment vertical="center"/>
      <protection hidden="1"/>
    </xf>
    <xf numFmtId="9" fontId="2" fillId="5" borderId="45" xfId="2" applyFont="1" applyFill="1" applyBorder="1" applyProtection="1">
      <protection hidden="1"/>
    </xf>
    <xf numFmtId="164" fontId="2" fillId="5" borderId="43" xfId="0" applyNumberFormat="1" applyFont="1" applyFill="1" applyBorder="1" applyAlignment="1" applyProtection="1">
      <alignment horizontal="center" vertical="center"/>
      <protection hidden="1"/>
    </xf>
    <xf numFmtId="0" fontId="0" fillId="3" borderId="80" xfId="0" applyFill="1" applyBorder="1" applyProtection="1">
      <protection hidden="1"/>
    </xf>
    <xf numFmtId="0" fontId="0" fillId="3" borderId="81" xfId="0" applyFill="1" applyBorder="1" applyAlignment="1" applyProtection="1">
      <alignment vertical="center"/>
      <protection hidden="1"/>
    </xf>
    <xf numFmtId="164" fontId="5" fillId="10" borderId="40" xfId="0" applyNumberFormat="1" applyFont="1" applyFill="1" applyBorder="1" applyAlignment="1" applyProtection="1">
      <alignment horizontal="right" vertical="center"/>
      <protection hidden="1"/>
    </xf>
    <xf numFmtId="9" fontId="0" fillId="10" borderId="42" xfId="2" applyFont="1" applyFill="1" applyBorder="1" applyAlignment="1" applyProtection="1">
      <alignment horizontal="center" vertical="center"/>
      <protection hidden="1"/>
    </xf>
    <xf numFmtId="164" fontId="5" fillId="10" borderId="44" xfId="0" applyNumberFormat="1" applyFont="1" applyFill="1" applyBorder="1" applyAlignment="1" applyProtection="1">
      <alignment horizontal="right" vertical="center"/>
      <protection hidden="1"/>
    </xf>
    <xf numFmtId="0" fontId="2" fillId="7" borderId="22" xfId="0" applyFont="1" applyFill="1" applyBorder="1" applyAlignment="1">
      <alignment horizontal="left" vertical="center" wrapText="1"/>
    </xf>
    <xf numFmtId="0" fontId="16" fillId="3" borderId="10" xfId="0" applyFont="1" applyFill="1" applyBorder="1" applyAlignment="1" applyProtection="1">
      <alignment horizontal="left" vertical="center" wrapText="1"/>
      <protection hidden="1"/>
    </xf>
    <xf numFmtId="0" fontId="0" fillId="3" borderId="40" xfId="0" applyFill="1" applyBorder="1" applyAlignment="1" applyProtection="1">
      <alignment horizontal="left" vertical="center" wrapText="1"/>
      <protection hidden="1"/>
    </xf>
    <xf numFmtId="0" fontId="0" fillId="3" borderId="44" xfId="0" applyFill="1" applyBorder="1" applyAlignment="1" applyProtection="1">
      <alignment horizontal="left" vertical="center" wrapText="1"/>
      <protection hidden="1"/>
    </xf>
    <xf numFmtId="0" fontId="16" fillId="3" borderId="31" xfId="0" applyFont="1" applyFill="1" applyBorder="1" applyAlignment="1" applyProtection="1">
      <alignment horizontal="left" vertical="center" wrapText="1"/>
    </xf>
    <xf numFmtId="0" fontId="16" fillId="3" borderId="68" xfId="0" applyFont="1" applyFill="1" applyBorder="1" applyAlignment="1" applyProtection="1">
      <alignment horizontal="left" vertical="center" wrapText="1"/>
    </xf>
    <xf numFmtId="0" fontId="16" fillId="3" borderId="67" xfId="0" applyFont="1" applyFill="1" applyBorder="1" applyAlignment="1" applyProtection="1">
      <alignment horizontal="left" vertical="center" wrapText="1"/>
    </xf>
    <xf numFmtId="0" fontId="16" fillId="3" borderId="33" xfId="0" applyFont="1" applyFill="1" applyBorder="1" applyAlignment="1" applyProtection="1">
      <alignment horizontal="left" vertical="center" wrapText="1"/>
    </xf>
    <xf numFmtId="0" fontId="5" fillId="3" borderId="67" xfId="0" applyFont="1" applyFill="1" applyBorder="1" applyAlignment="1" applyProtection="1">
      <alignment horizontal="left" vertical="center" wrapText="1"/>
    </xf>
    <xf numFmtId="0" fontId="5" fillId="3" borderId="68" xfId="0" applyFont="1" applyFill="1" applyBorder="1" applyAlignment="1" applyProtection="1">
      <alignment horizontal="left" vertical="center" wrapText="1"/>
    </xf>
    <xf numFmtId="0" fontId="0" fillId="3" borderId="67" xfId="0" applyFill="1" applyBorder="1" applyAlignment="1" applyProtection="1">
      <alignment horizontal="left" vertical="center" wrapText="1"/>
    </xf>
    <xf numFmtId="0" fontId="0" fillId="3" borderId="68" xfId="0" applyFill="1" applyBorder="1" applyAlignment="1" applyProtection="1">
      <alignment horizontal="left" vertical="center" wrapText="1"/>
    </xf>
    <xf numFmtId="0" fontId="0" fillId="3" borderId="69" xfId="0" applyFill="1" applyBorder="1" applyAlignment="1" applyProtection="1">
      <alignment horizontal="left" vertical="center" wrapText="1"/>
    </xf>
    <xf numFmtId="164" fontId="0" fillId="4" borderId="40" xfId="0" applyNumberFormat="1" applyFill="1" applyBorder="1" applyAlignment="1" applyProtection="1">
      <alignment horizontal="center" vertical="center"/>
      <protection hidden="1"/>
    </xf>
    <xf numFmtId="9" fontId="0" fillId="3" borderId="44" xfId="2" applyFont="1" applyFill="1" applyBorder="1" applyAlignment="1" applyProtection="1">
      <alignment horizontal="center" vertical="center"/>
      <protection locked="0" hidden="1"/>
    </xf>
    <xf numFmtId="9" fontId="0" fillId="13" borderId="44" xfId="2" applyFont="1" applyFill="1" applyBorder="1" applyAlignment="1" applyProtection="1">
      <alignment horizontal="center" vertical="center"/>
      <protection hidden="1"/>
    </xf>
    <xf numFmtId="9" fontId="0" fillId="10" borderId="45" xfId="2" applyFont="1" applyFill="1" applyBorder="1" applyAlignment="1" applyProtection="1">
      <alignment horizontal="center" vertical="center"/>
      <protection hidden="1"/>
    </xf>
    <xf numFmtId="0" fontId="8" fillId="4" borderId="43" xfId="0" applyFont="1" applyFill="1" applyBorder="1" applyAlignment="1" applyProtection="1">
      <alignment horizontal="center" vertical="center" wrapText="1"/>
      <protection hidden="1"/>
    </xf>
    <xf numFmtId="0" fontId="8" fillId="4" borderId="44" xfId="0" applyFont="1" applyFill="1" applyBorder="1" applyAlignment="1" applyProtection="1">
      <alignment horizontal="center" vertical="center" wrapText="1"/>
      <protection hidden="1"/>
    </xf>
    <xf numFmtId="0" fontId="8" fillId="4" borderId="45" xfId="0" applyFont="1" applyFill="1" applyBorder="1" applyAlignment="1" applyProtection="1">
      <alignment horizontal="center" vertical="center" wrapText="1"/>
      <protection hidden="1"/>
    </xf>
    <xf numFmtId="0" fontId="5" fillId="2" borderId="0" xfId="0" applyFont="1" applyFill="1" applyAlignment="1" applyProtection="1">
      <alignment horizontal="center" vertical="center" wrapText="1"/>
      <protection hidden="1"/>
    </xf>
    <xf numFmtId="0" fontId="8" fillId="2" borderId="0" xfId="0" applyFont="1" applyFill="1" applyBorder="1" applyAlignment="1" applyProtection="1">
      <alignment horizontal="center" vertical="center" wrapText="1"/>
      <protection hidden="1"/>
    </xf>
    <xf numFmtId="0" fontId="8" fillId="9" borderId="43" xfId="0" applyFont="1" applyFill="1" applyBorder="1" applyAlignment="1" applyProtection="1">
      <alignment horizontal="center" vertical="center" wrapText="1"/>
      <protection hidden="1"/>
    </xf>
    <xf numFmtId="0" fontId="8" fillId="9" borderId="45" xfId="0" applyFont="1" applyFill="1" applyBorder="1" applyAlignment="1" applyProtection="1">
      <alignment horizontal="center" vertical="center" wrapText="1"/>
      <protection hidden="1"/>
    </xf>
    <xf numFmtId="0" fontId="8" fillId="7" borderId="59" xfId="0" applyFont="1" applyFill="1" applyBorder="1" applyAlignment="1" applyProtection="1">
      <alignment horizontal="center" vertical="center" wrapText="1"/>
      <protection hidden="1"/>
    </xf>
    <xf numFmtId="0" fontId="8" fillId="7" borderId="39" xfId="0" applyFont="1" applyFill="1" applyBorder="1" applyAlignment="1" applyProtection="1">
      <alignment horizontal="left" vertical="center" wrapText="1"/>
      <protection hidden="1"/>
    </xf>
    <xf numFmtId="0" fontId="8" fillId="7" borderId="39" xfId="0" applyFont="1" applyFill="1" applyBorder="1" applyAlignment="1" applyProtection="1">
      <alignment horizontal="center" vertical="center" wrapText="1"/>
      <protection hidden="1"/>
    </xf>
    <xf numFmtId="164" fontId="8" fillId="7" borderId="39" xfId="0" applyNumberFormat="1" applyFont="1" applyFill="1" applyBorder="1" applyAlignment="1" applyProtection="1">
      <alignment horizontal="center" vertical="center" wrapText="1"/>
      <protection hidden="1"/>
    </xf>
    <xf numFmtId="0" fontId="8" fillId="11" borderId="60" xfId="0" applyFont="1" applyFill="1" applyBorder="1" applyAlignment="1" applyProtection="1">
      <alignment horizontal="center" vertical="center" wrapText="1"/>
      <protection hidden="1"/>
    </xf>
    <xf numFmtId="0" fontId="8" fillId="2" borderId="0" xfId="0" applyFont="1" applyFill="1" applyAlignment="1" applyProtection="1">
      <alignment horizontal="center" vertical="center" wrapText="1"/>
      <protection hidden="1"/>
    </xf>
    <xf numFmtId="164" fontId="8" fillId="7" borderId="1" xfId="0" applyNumberFormat="1" applyFont="1" applyFill="1" applyBorder="1" applyAlignment="1" applyProtection="1">
      <alignment horizontal="center" vertical="center" wrapText="1"/>
      <protection hidden="1"/>
    </xf>
    <xf numFmtId="167" fontId="5" fillId="7" borderId="2" xfId="2" applyNumberFormat="1" applyFont="1" applyFill="1" applyBorder="1" applyAlignment="1" applyProtection="1">
      <alignment horizontal="center" vertical="center"/>
      <protection hidden="1"/>
    </xf>
    <xf numFmtId="164" fontId="8" fillId="7" borderId="2" xfId="0" applyNumberFormat="1" applyFont="1" applyFill="1" applyBorder="1" applyAlignment="1" applyProtection="1">
      <alignment horizontal="center" vertical="center" wrapText="1"/>
      <protection hidden="1"/>
    </xf>
    <xf numFmtId="167" fontId="5" fillId="7" borderId="3" xfId="2" applyNumberFormat="1" applyFont="1" applyFill="1" applyBorder="1" applyAlignment="1" applyProtection="1">
      <alignment horizontal="center" vertical="center"/>
      <protection hidden="1"/>
    </xf>
    <xf numFmtId="9" fontId="5" fillId="2" borderId="0" xfId="2" applyFont="1" applyFill="1" applyBorder="1" applyAlignment="1" applyProtection="1">
      <alignment horizontal="center" vertical="center"/>
      <protection hidden="1"/>
    </xf>
    <xf numFmtId="9" fontId="5" fillId="7" borderId="59" xfId="2" applyFont="1" applyFill="1" applyBorder="1" applyAlignment="1" applyProtection="1">
      <alignment horizontal="center" vertical="center"/>
      <protection hidden="1"/>
    </xf>
    <xf numFmtId="9" fontId="5" fillId="7" borderId="3" xfId="2" applyFont="1" applyFill="1" applyBorder="1" applyAlignment="1" applyProtection="1">
      <alignment horizontal="center" vertical="center"/>
      <protection hidden="1"/>
    </xf>
    <xf numFmtId="164" fontId="8" fillId="7" borderId="3" xfId="0" applyNumberFormat="1" applyFont="1" applyFill="1" applyBorder="1" applyAlignment="1" applyProtection="1">
      <alignment horizontal="center" vertical="center" wrapText="1"/>
      <protection hidden="1"/>
    </xf>
    <xf numFmtId="164" fontId="8" fillId="7" borderId="59" xfId="0" applyNumberFormat="1" applyFont="1" applyFill="1" applyBorder="1" applyAlignment="1" applyProtection="1">
      <alignment horizontal="center" vertical="center" wrapText="1"/>
      <protection hidden="1"/>
    </xf>
    <xf numFmtId="164" fontId="8" fillId="7" borderId="60" xfId="0" applyNumberFormat="1" applyFont="1" applyFill="1" applyBorder="1" applyAlignment="1" applyProtection="1">
      <alignment horizontal="center" vertical="center" wrapText="1"/>
      <protection hidden="1"/>
    </xf>
    <xf numFmtId="164" fontId="8" fillId="7" borderId="67" xfId="0" applyNumberFormat="1" applyFont="1" applyFill="1" applyBorder="1" applyAlignment="1" applyProtection="1">
      <alignment horizontal="center" vertical="center" wrapText="1"/>
      <protection hidden="1"/>
    </xf>
    <xf numFmtId="164" fontId="8" fillId="7" borderId="61" xfId="0" applyNumberFormat="1" applyFont="1" applyFill="1" applyBorder="1" applyAlignment="1" applyProtection="1">
      <alignment horizontal="center" vertical="center" wrapText="1"/>
      <protection hidden="1"/>
    </xf>
    <xf numFmtId="164" fontId="8" fillId="7" borderId="85" xfId="0" applyNumberFormat="1" applyFont="1" applyFill="1" applyBorder="1" applyAlignment="1" applyProtection="1">
      <alignment horizontal="center" vertical="center" wrapText="1"/>
      <protection hidden="1"/>
    </xf>
    <xf numFmtId="0" fontId="8" fillId="5" borderId="41" xfId="0" applyFont="1" applyFill="1" applyBorder="1" applyAlignment="1" applyProtection="1">
      <alignment horizontal="center" vertical="center" wrapText="1"/>
      <protection hidden="1"/>
    </xf>
    <xf numFmtId="0" fontId="8" fillId="5" borderId="40" xfId="0" applyFont="1" applyFill="1" applyBorder="1" applyAlignment="1" applyProtection="1">
      <alignment horizontal="left" vertical="center" wrapText="1"/>
      <protection hidden="1"/>
    </xf>
    <xf numFmtId="0" fontId="8" fillId="5" borderId="40" xfId="0" applyFont="1" applyFill="1" applyBorder="1" applyAlignment="1" applyProtection="1">
      <alignment horizontal="center" vertical="center" wrapText="1"/>
      <protection hidden="1"/>
    </xf>
    <xf numFmtId="164" fontId="8" fillId="5" borderId="40" xfId="0" applyNumberFormat="1" applyFont="1" applyFill="1" applyBorder="1" applyAlignment="1" applyProtection="1">
      <alignment horizontal="center" vertical="center" wrapText="1"/>
      <protection hidden="1"/>
    </xf>
    <xf numFmtId="0" fontId="8" fillId="11" borderId="42" xfId="0" applyFont="1" applyFill="1" applyBorder="1" applyAlignment="1" applyProtection="1">
      <alignment horizontal="center" vertical="center" wrapText="1"/>
      <protection hidden="1"/>
    </xf>
    <xf numFmtId="164" fontId="8" fillId="5" borderId="41" xfId="0" applyNumberFormat="1" applyFont="1" applyFill="1" applyBorder="1" applyAlignment="1" applyProtection="1">
      <alignment horizontal="center" vertical="center" wrapText="1"/>
      <protection hidden="1"/>
    </xf>
    <xf numFmtId="167" fontId="5" fillId="5" borderId="40" xfId="2" applyNumberFormat="1" applyFont="1" applyFill="1" applyBorder="1" applyAlignment="1" applyProtection="1">
      <alignment horizontal="center" vertical="center"/>
      <protection hidden="1"/>
    </xf>
    <xf numFmtId="167" fontId="5" fillId="5" borderId="42" xfId="2" applyNumberFormat="1" applyFont="1" applyFill="1" applyBorder="1" applyAlignment="1" applyProtection="1">
      <alignment horizontal="center" vertical="center"/>
      <protection hidden="1"/>
    </xf>
    <xf numFmtId="9" fontId="5" fillId="5" borderId="41" xfId="2" applyFont="1" applyFill="1" applyBorder="1" applyAlignment="1" applyProtection="1">
      <alignment horizontal="center" vertical="center"/>
      <protection hidden="1"/>
    </xf>
    <xf numFmtId="9" fontId="5" fillId="5" borderId="42" xfId="2" applyFont="1" applyFill="1" applyBorder="1" applyAlignment="1" applyProtection="1">
      <alignment horizontal="center" vertical="center"/>
      <protection hidden="1"/>
    </xf>
    <xf numFmtId="164" fontId="8" fillId="5" borderId="42" xfId="0" applyNumberFormat="1" applyFont="1" applyFill="1" applyBorder="1" applyAlignment="1" applyProtection="1">
      <alignment horizontal="center" vertical="center" wrapText="1"/>
      <protection hidden="1"/>
    </xf>
    <xf numFmtId="164" fontId="8" fillId="5" borderId="68" xfId="0" applyNumberFormat="1" applyFont="1" applyFill="1" applyBorder="1" applyAlignment="1" applyProtection="1">
      <alignment horizontal="center" vertical="center" wrapText="1"/>
      <protection hidden="1"/>
    </xf>
    <xf numFmtId="164" fontId="8" fillId="5" borderId="64" xfId="0" applyNumberFormat="1" applyFont="1" applyFill="1" applyBorder="1" applyAlignment="1" applyProtection="1">
      <alignment horizontal="center" vertical="center" wrapText="1"/>
      <protection hidden="1"/>
    </xf>
    <xf numFmtId="164" fontId="8" fillId="5" borderId="78" xfId="0" applyNumberFormat="1" applyFont="1" applyFill="1" applyBorder="1" applyAlignment="1" applyProtection="1">
      <alignment horizontal="center" vertical="center" wrapText="1"/>
      <protection hidden="1"/>
    </xf>
    <xf numFmtId="0" fontId="5" fillId="3" borderId="41" xfId="0" applyFont="1" applyFill="1" applyBorder="1" applyAlignment="1" applyProtection="1">
      <alignment horizontal="center" vertical="center"/>
      <protection hidden="1"/>
    </xf>
    <xf numFmtId="0" fontId="5" fillId="3" borderId="39" xfId="0" applyFont="1" applyFill="1" applyBorder="1" applyAlignment="1" applyProtection="1">
      <alignment horizontal="left" vertical="center" wrapText="1"/>
      <protection locked="0" hidden="1"/>
    </xf>
    <xf numFmtId="0" fontId="5" fillId="3" borderId="40" xfId="0" applyFont="1" applyFill="1" applyBorder="1" applyAlignment="1" applyProtection="1">
      <alignment horizontal="center" vertical="center" wrapText="1"/>
      <protection locked="0" hidden="1"/>
    </xf>
    <xf numFmtId="164" fontId="5" fillId="10" borderId="40" xfId="0" applyNumberFormat="1" applyFont="1" applyFill="1" applyBorder="1" applyAlignment="1" applyProtection="1">
      <alignment horizontal="center" vertical="center"/>
      <protection hidden="1"/>
    </xf>
    <xf numFmtId="0" fontId="5" fillId="2" borderId="0" xfId="0" applyFont="1" applyFill="1" applyAlignment="1" applyProtection="1">
      <alignment horizontal="center" vertical="center"/>
      <protection hidden="1"/>
    </xf>
    <xf numFmtId="167" fontId="5" fillId="10" borderId="40" xfId="2" applyNumberFormat="1" applyFont="1" applyFill="1" applyBorder="1" applyAlignment="1" applyProtection="1">
      <alignment horizontal="center" vertical="center"/>
      <protection hidden="1"/>
    </xf>
    <xf numFmtId="167" fontId="5" fillId="10" borderId="55" xfId="2" applyNumberFormat="1" applyFont="1" applyFill="1" applyBorder="1" applyAlignment="1" applyProtection="1">
      <alignment horizontal="center" vertical="center"/>
      <protection hidden="1"/>
    </xf>
    <xf numFmtId="164" fontId="5" fillId="3" borderId="40" xfId="0" applyNumberFormat="1" applyFont="1" applyFill="1" applyBorder="1" applyAlignment="1" applyProtection="1">
      <alignment horizontal="center" vertical="center"/>
      <protection locked="0" hidden="1"/>
    </xf>
    <xf numFmtId="167" fontId="5" fillId="10" borderId="42" xfId="2" applyNumberFormat="1" applyFont="1" applyFill="1" applyBorder="1" applyAlignment="1" applyProtection="1">
      <alignment horizontal="center" vertical="center"/>
      <protection hidden="1"/>
    </xf>
    <xf numFmtId="9" fontId="5" fillId="10" borderId="41" xfId="2" applyFont="1" applyFill="1" applyBorder="1" applyAlignment="1" applyProtection="1">
      <alignment horizontal="center" vertical="center"/>
      <protection hidden="1"/>
    </xf>
    <xf numFmtId="9" fontId="5" fillId="10" borderId="42" xfId="2" applyFont="1" applyFill="1" applyBorder="1" applyAlignment="1" applyProtection="1">
      <alignment horizontal="center" vertical="center"/>
      <protection hidden="1"/>
    </xf>
    <xf numFmtId="164" fontId="5" fillId="3" borderId="41" xfId="0" applyNumberFormat="1" applyFont="1" applyFill="1" applyBorder="1" applyAlignment="1" applyProtection="1">
      <alignment horizontal="center" vertical="center"/>
      <protection locked="0" hidden="1"/>
    </xf>
    <xf numFmtId="164" fontId="5" fillId="10" borderId="42" xfId="0" applyNumberFormat="1" applyFont="1" applyFill="1" applyBorder="1" applyAlignment="1" applyProtection="1">
      <alignment horizontal="center" vertical="center"/>
      <protection hidden="1"/>
    </xf>
    <xf numFmtId="164" fontId="5" fillId="3" borderId="68" xfId="0" applyNumberFormat="1" applyFont="1" applyFill="1" applyBorder="1" applyAlignment="1" applyProtection="1">
      <alignment horizontal="center" vertical="center"/>
      <protection locked="0" hidden="1"/>
    </xf>
    <xf numFmtId="0" fontId="8" fillId="10" borderId="41" xfId="0" applyFont="1" applyFill="1" applyBorder="1" applyAlignment="1" applyProtection="1">
      <alignment horizontal="center" vertical="center" wrapText="1"/>
      <protection hidden="1"/>
    </xf>
    <xf numFmtId="0" fontId="8" fillId="10" borderId="40" xfId="0" applyFont="1" applyFill="1" applyBorder="1" applyAlignment="1" applyProtection="1">
      <alignment horizontal="center" vertical="center" wrapText="1"/>
      <protection hidden="1"/>
    </xf>
    <xf numFmtId="0" fontId="8" fillId="10" borderId="42" xfId="0" applyFont="1" applyFill="1" applyBorder="1" applyAlignment="1" applyProtection="1">
      <alignment horizontal="center" vertical="center" wrapText="1"/>
      <protection hidden="1"/>
    </xf>
    <xf numFmtId="0" fontId="5" fillId="3" borderId="40" xfId="0" applyFont="1" applyFill="1" applyBorder="1" applyAlignment="1" applyProtection="1">
      <alignment horizontal="left" vertical="center" wrapText="1"/>
      <protection locked="0" hidden="1"/>
    </xf>
    <xf numFmtId="164" fontId="5" fillId="3" borderId="41" xfId="3" applyNumberFormat="1" applyFont="1" applyFill="1" applyBorder="1" applyAlignment="1" applyProtection="1">
      <alignment horizontal="center" vertical="center"/>
      <protection locked="0" hidden="1"/>
    </xf>
    <xf numFmtId="0" fontId="5" fillId="3" borderId="43" xfId="0" applyFont="1" applyFill="1" applyBorder="1" applyAlignment="1" applyProtection="1">
      <alignment horizontal="center" vertical="center"/>
      <protection hidden="1"/>
    </xf>
    <xf numFmtId="0" fontId="5" fillId="3" borderId="44" xfId="0" applyFont="1" applyFill="1" applyBorder="1" applyAlignment="1" applyProtection="1">
      <alignment horizontal="center" vertical="center" wrapText="1"/>
      <protection locked="0" hidden="1"/>
    </xf>
    <xf numFmtId="0" fontId="5" fillId="3" borderId="44" xfId="0" applyFont="1" applyFill="1" applyBorder="1" applyAlignment="1" applyProtection="1">
      <alignment horizontal="center" vertical="center"/>
      <protection locked="0" hidden="1"/>
    </xf>
    <xf numFmtId="164" fontId="5" fillId="3" borderId="44" xfId="0" applyNumberFormat="1" applyFont="1" applyFill="1" applyBorder="1" applyAlignment="1" applyProtection="1">
      <alignment horizontal="center" vertical="center"/>
      <protection locked="0" hidden="1"/>
    </xf>
    <xf numFmtId="164" fontId="5" fillId="10" borderId="44" xfId="0" applyNumberFormat="1" applyFont="1" applyFill="1" applyBorder="1" applyAlignment="1" applyProtection="1">
      <alignment horizontal="center" vertical="center"/>
      <protection hidden="1"/>
    </xf>
    <xf numFmtId="164" fontId="5" fillId="3" borderId="43" xfId="3" applyNumberFormat="1" applyFont="1" applyFill="1" applyBorder="1" applyAlignment="1" applyProtection="1">
      <alignment horizontal="center" vertical="center"/>
      <protection locked="0" hidden="1"/>
    </xf>
    <xf numFmtId="167" fontId="5" fillId="10" borderId="44" xfId="2" applyNumberFormat="1" applyFont="1" applyFill="1" applyBorder="1" applyAlignment="1" applyProtection="1">
      <alignment horizontal="center" vertical="center"/>
      <protection hidden="1"/>
    </xf>
    <xf numFmtId="167" fontId="5" fillId="10" borderId="45" xfId="2" applyNumberFormat="1" applyFont="1" applyFill="1" applyBorder="1" applyAlignment="1" applyProtection="1">
      <alignment horizontal="center" vertical="center"/>
      <protection hidden="1"/>
    </xf>
    <xf numFmtId="9" fontId="5" fillId="10" borderId="57" xfId="2" applyFont="1" applyFill="1" applyBorder="1" applyAlignment="1" applyProtection="1">
      <alignment horizontal="center" vertical="center"/>
      <protection hidden="1"/>
    </xf>
    <xf numFmtId="9" fontId="5" fillId="10" borderId="45" xfId="2" applyFont="1" applyFill="1" applyBorder="1" applyAlignment="1" applyProtection="1">
      <alignment horizontal="center" vertical="center"/>
      <protection hidden="1"/>
    </xf>
    <xf numFmtId="164" fontId="5" fillId="3" borderId="57" xfId="0" applyNumberFormat="1" applyFont="1" applyFill="1" applyBorder="1" applyAlignment="1" applyProtection="1">
      <alignment horizontal="center" vertical="center"/>
      <protection locked="0" hidden="1"/>
    </xf>
    <xf numFmtId="164" fontId="5" fillId="3" borderId="56" xfId="0" applyNumberFormat="1" applyFont="1" applyFill="1" applyBorder="1" applyAlignment="1" applyProtection="1">
      <alignment horizontal="center" vertical="center"/>
      <protection locked="0" hidden="1"/>
    </xf>
    <xf numFmtId="164" fontId="5" fillId="10" borderId="56" xfId="0" applyNumberFormat="1" applyFont="1" applyFill="1" applyBorder="1" applyAlignment="1" applyProtection="1">
      <alignment horizontal="center" vertical="center"/>
      <protection hidden="1"/>
    </xf>
    <xf numFmtId="164" fontId="5" fillId="10" borderId="58" xfId="0" applyNumberFormat="1" applyFont="1" applyFill="1" applyBorder="1" applyAlignment="1" applyProtection="1">
      <alignment horizontal="center" vertical="center"/>
      <protection hidden="1"/>
    </xf>
    <xf numFmtId="164" fontId="5" fillId="3" borderId="43" xfId="0" applyNumberFormat="1" applyFont="1" applyFill="1" applyBorder="1" applyAlignment="1" applyProtection="1">
      <alignment horizontal="center" vertical="center"/>
      <protection locked="0" hidden="1"/>
    </xf>
    <xf numFmtId="164" fontId="5" fillId="10" borderId="45" xfId="0" applyNumberFormat="1" applyFont="1" applyFill="1" applyBorder="1" applyAlignment="1" applyProtection="1">
      <alignment horizontal="center" vertical="center"/>
      <protection hidden="1"/>
    </xf>
    <xf numFmtId="164" fontId="5" fillId="3" borderId="69" xfId="0" applyNumberFormat="1" applyFont="1" applyFill="1" applyBorder="1" applyAlignment="1" applyProtection="1">
      <alignment horizontal="center" vertical="center"/>
      <protection locked="0" hidden="1"/>
    </xf>
    <xf numFmtId="0" fontId="8" fillId="10" borderId="43" xfId="0" applyFont="1" applyFill="1" applyBorder="1" applyAlignment="1" applyProtection="1">
      <alignment horizontal="center" vertical="center" wrapText="1"/>
      <protection hidden="1"/>
    </xf>
    <xf numFmtId="0" fontId="8" fillId="10" borderId="44" xfId="0" applyFont="1" applyFill="1" applyBorder="1" applyAlignment="1" applyProtection="1">
      <alignment horizontal="center" vertical="center" wrapText="1"/>
      <protection hidden="1"/>
    </xf>
    <xf numFmtId="0" fontId="8" fillId="10" borderId="45" xfId="0" applyFont="1" applyFill="1" applyBorder="1" applyAlignment="1" applyProtection="1">
      <alignment horizontal="center" vertical="center" wrapText="1"/>
      <protection hidden="1"/>
    </xf>
    <xf numFmtId="0" fontId="8" fillId="7" borderId="1" xfId="0" applyFont="1" applyFill="1" applyBorder="1" applyAlignment="1" applyProtection="1">
      <alignment horizontal="center" vertical="center" wrapText="1"/>
      <protection hidden="1"/>
    </xf>
    <xf numFmtId="0" fontId="8" fillId="7" borderId="2" xfId="0" applyFont="1" applyFill="1" applyBorder="1" applyAlignment="1" applyProtection="1">
      <alignment horizontal="left" vertical="center" wrapText="1"/>
      <protection hidden="1"/>
    </xf>
    <xf numFmtId="0" fontId="8" fillId="7" borderId="2" xfId="0" applyFont="1" applyFill="1" applyBorder="1" applyAlignment="1" applyProtection="1">
      <alignment horizontal="center" vertical="center" wrapText="1"/>
      <protection hidden="1"/>
    </xf>
    <xf numFmtId="167" fontId="8" fillId="7" borderId="2" xfId="2" applyNumberFormat="1" applyFont="1" applyFill="1" applyBorder="1" applyAlignment="1" applyProtection="1">
      <alignment horizontal="center" vertical="center" wrapText="1"/>
      <protection hidden="1"/>
    </xf>
    <xf numFmtId="167" fontId="8" fillId="7" borderId="2" xfId="2" applyNumberFormat="1" applyFont="1" applyFill="1" applyBorder="1" applyAlignment="1" applyProtection="1">
      <alignment horizontal="center" vertical="center"/>
      <protection hidden="1"/>
    </xf>
    <xf numFmtId="167" fontId="8" fillId="7" borderId="3" xfId="2" applyNumberFormat="1" applyFont="1" applyFill="1" applyBorder="1" applyAlignment="1" applyProtection="1">
      <alignment horizontal="center" vertical="center"/>
      <protection hidden="1"/>
    </xf>
    <xf numFmtId="9" fontId="5" fillId="7" borderId="1" xfId="2" applyFont="1" applyFill="1" applyBorder="1" applyAlignment="1" applyProtection="1">
      <alignment horizontal="center" vertical="center"/>
      <protection hidden="1"/>
    </xf>
    <xf numFmtId="0" fontId="8" fillId="5" borderId="42" xfId="0" applyFont="1" applyFill="1" applyBorder="1" applyAlignment="1" applyProtection="1">
      <alignment horizontal="center" vertical="center" wrapText="1"/>
      <protection hidden="1"/>
    </xf>
    <xf numFmtId="167" fontId="8" fillId="7" borderId="2" xfId="0" applyNumberFormat="1" applyFont="1" applyFill="1" applyBorder="1" applyAlignment="1" applyProtection="1">
      <alignment horizontal="center" vertical="center" wrapText="1"/>
      <protection hidden="1"/>
    </xf>
    <xf numFmtId="9" fontId="5" fillId="7" borderId="60" xfId="2" applyFont="1" applyFill="1" applyBorder="1" applyAlignment="1" applyProtection="1">
      <alignment horizontal="center" vertical="center"/>
      <protection hidden="1"/>
    </xf>
    <xf numFmtId="9" fontId="5" fillId="5" borderId="59" xfId="2" applyFont="1" applyFill="1" applyBorder="1" applyAlignment="1" applyProtection="1">
      <alignment horizontal="center" vertical="center"/>
      <protection hidden="1"/>
    </xf>
    <xf numFmtId="9" fontId="5" fillId="10" borderId="43" xfId="2" applyFont="1" applyFill="1" applyBorder="1" applyAlignment="1" applyProtection="1">
      <alignment horizontal="center" vertical="center"/>
      <protection hidden="1"/>
    </xf>
    <xf numFmtId="0" fontId="5" fillId="2" borderId="0" xfId="0" applyFont="1" applyFill="1" applyProtection="1">
      <protection hidden="1"/>
    </xf>
    <xf numFmtId="0" fontId="0" fillId="3" borderId="39" xfId="0" applyFill="1" applyBorder="1" applyAlignment="1" applyProtection="1">
      <alignment horizontal="left" vertical="center" wrapText="1"/>
      <protection hidden="1"/>
    </xf>
    <xf numFmtId="9" fontId="0" fillId="3" borderId="39" xfId="2" applyFont="1" applyFill="1" applyBorder="1" applyAlignment="1" applyProtection="1">
      <alignment horizontal="center" vertical="center"/>
      <protection locked="0" hidden="1"/>
    </xf>
    <xf numFmtId="9" fontId="0" fillId="13" borderId="39" xfId="2" applyFont="1" applyFill="1" applyBorder="1" applyAlignment="1" applyProtection="1">
      <alignment horizontal="center" vertical="center"/>
      <protection hidden="1"/>
    </xf>
    <xf numFmtId="9" fontId="0" fillId="10" borderId="60" xfId="2" applyFont="1" applyFill="1" applyBorder="1" applyAlignment="1" applyProtection="1">
      <alignment horizontal="center" vertical="center"/>
      <protection hidden="1"/>
    </xf>
    <xf numFmtId="0" fontId="2" fillId="4" borderId="27" xfId="0" applyFont="1" applyFill="1" applyBorder="1" applyAlignment="1" applyProtection="1">
      <alignment horizontal="left" vertical="center"/>
      <protection hidden="1"/>
    </xf>
    <xf numFmtId="9" fontId="2" fillId="4" borderId="27" xfId="0" applyNumberFormat="1" applyFont="1" applyFill="1" applyBorder="1" applyAlignment="1" applyProtection="1">
      <alignment horizontal="center" vertical="center" wrapText="1"/>
      <protection hidden="1"/>
    </xf>
    <xf numFmtId="0" fontId="2" fillId="4" borderId="27" xfId="0" applyFont="1" applyFill="1" applyBorder="1" applyAlignment="1" applyProtection="1">
      <alignment horizontal="center" vertical="center"/>
      <protection hidden="1"/>
    </xf>
    <xf numFmtId="9" fontId="2" fillId="4" borderId="27" xfId="2" applyFont="1" applyFill="1" applyBorder="1" applyAlignment="1" applyProtection="1">
      <alignment horizontal="center" vertical="center" wrapText="1"/>
      <protection hidden="1"/>
    </xf>
    <xf numFmtId="0" fontId="2" fillId="4" borderId="27" xfId="0" applyFont="1" applyFill="1" applyBorder="1" applyAlignment="1" applyProtection="1">
      <alignment horizontal="center" vertical="center" wrapText="1"/>
      <protection hidden="1"/>
    </xf>
    <xf numFmtId="0" fontId="5" fillId="5" borderId="65" xfId="0" applyFont="1" applyFill="1" applyBorder="1" applyAlignment="1">
      <alignment horizontal="left" vertical="center" wrapText="1"/>
    </xf>
    <xf numFmtId="0" fontId="5" fillId="3" borderId="13" xfId="0" applyFont="1" applyFill="1" applyBorder="1" applyAlignment="1" applyProtection="1">
      <alignment vertical="top" wrapText="1"/>
      <protection locked="0"/>
    </xf>
    <xf numFmtId="0" fontId="28" fillId="4" borderId="13" xfId="0" applyFont="1" applyFill="1" applyBorder="1" applyAlignment="1" applyProtection="1">
      <alignment vertical="top" wrapText="1"/>
      <protection hidden="1"/>
    </xf>
    <xf numFmtId="0" fontId="5" fillId="4" borderId="13" xfId="0" applyFont="1" applyFill="1" applyBorder="1" applyAlignment="1" applyProtection="1">
      <alignment vertical="top" wrapText="1"/>
      <protection hidden="1"/>
    </xf>
    <xf numFmtId="0" fontId="28" fillId="4" borderId="13" xfId="0" applyFont="1" applyFill="1" applyBorder="1" applyAlignment="1">
      <alignment horizontal="left" vertical="center" wrapText="1"/>
    </xf>
    <xf numFmtId="0" fontId="2" fillId="7" borderId="10" xfId="0" applyFont="1" applyFill="1" applyBorder="1"/>
    <xf numFmtId="0" fontId="5" fillId="3" borderId="44" xfId="0" applyFont="1" applyFill="1" applyBorder="1" applyAlignment="1" applyProtection="1">
      <alignment horizontal="left" vertical="center" wrapText="1"/>
      <protection locked="0"/>
    </xf>
    <xf numFmtId="0" fontId="8" fillId="5" borderId="2" xfId="0" applyFont="1" applyFill="1" applyBorder="1" applyAlignment="1" applyProtection="1">
      <alignment horizontal="left" vertical="center" wrapText="1"/>
      <protection hidden="1"/>
    </xf>
    <xf numFmtId="0" fontId="5" fillId="3" borderId="44" xfId="0" applyFont="1" applyFill="1" applyBorder="1" applyAlignment="1" applyProtection="1">
      <alignment horizontal="left" vertical="center" wrapText="1"/>
      <protection locked="0" hidden="1"/>
    </xf>
    <xf numFmtId="0" fontId="8" fillId="5" borderId="39" xfId="0" applyFont="1" applyFill="1" applyBorder="1" applyAlignment="1" applyProtection="1">
      <alignment horizontal="left" vertical="center" wrapText="1"/>
      <protection hidden="1"/>
    </xf>
    <xf numFmtId="0" fontId="8" fillId="4" borderId="39" xfId="0" applyFont="1" applyFill="1" applyBorder="1" applyAlignment="1" applyProtection="1">
      <alignment horizontal="left" vertical="center" wrapText="1"/>
      <protection hidden="1"/>
    </xf>
    <xf numFmtId="9" fontId="5" fillId="5" borderId="60" xfId="2" applyFont="1" applyFill="1" applyBorder="1" applyAlignment="1" applyProtection="1">
      <alignment horizontal="center" vertical="center"/>
      <protection hidden="1"/>
    </xf>
    <xf numFmtId="164" fontId="8" fillId="5" borderId="59" xfId="0" applyNumberFormat="1" applyFont="1" applyFill="1" applyBorder="1" applyAlignment="1" applyProtection="1">
      <alignment horizontal="center" vertical="center" wrapText="1"/>
      <protection hidden="1"/>
    </xf>
    <xf numFmtId="164" fontId="8" fillId="5" borderId="39" xfId="0" applyNumberFormat="1" applyFont="1" applyFill="1" applyBorder="1" applyAlignment="1" applyProtection="1">
      <alignment horizontal="center" vertical="center" wrapText="1"/>
      <protection hidden="1"/>
    </xf>
    <xf numFmtId="164" fontId="8" fillId="5" borderId="60" xfId="0" applyNumberFormat="1" applyFont="1" applyFill="1" applyBorder="1" applyAlignment="1" applyProtection="1">
      <alignment horizontal="center" vertical="center" wrapText="1"/>
      <protection hidden="1"/>
    </xf>
    <xf numFmtId="0" fontId="5" fillId="2" borderId="0" xfId="0" applyFont="1" applyFill="1" applyAlignment="1" applyProtection="1">
      <alignment horizontal="left" vertical="center"/>
      <protection hidden="1"/>
    </xf>
    <xf numFmtId="0" fontId="5" fillId="3" borderId="68" xfId="0" applyFont="1" applyFill="1" applyBorder="1" applyAlignment="1" applyProtection="1">
      <alignment horizontal="left" vertical="center" wrapText="1"/>
      <protection locked="0"/>
    </xf>
    <xf numFmtId="0" fontId="5" fillId="3" borderId="69" xfId="0" applyFont="1" applyFill="1" applyBorder="1" applyAlignment="1" applyProtection="1">
      <alignment horizontal="left" vertical="center" wrapText="1"/>
      <protection locked="0"/>
    </xf>
    <xf numFmtId="0" fontId="0" fillId="3" borderId="40" xfId="0" applyFill="1" applyBorder="1" applyAlignment="1" applyProtection="1">
      <alignment horizontal="left" vertical="center" wrapText="1"/>
      <protection locked="0"/>
    </xf>
    <xf numFmtId="0" fontId="0" fillId="3" borderId="40" xfId="0" applyFill="1" applyBorder="1" applyProtection="1">
      <protection locked="0"/>
    </xf>
    <xf numFmtId="0" fontId="0" fillId="3" borderId="44" xfId="0" applyFill="1" applyBorder="1" applyProtection="1">
      <protection locked="0"/>
    </xf>
    <xf numFmtId="0" fontId="0" fillId="3" borderId="40" xfId="0" quotePrefix="1" applyFill="1" applyBorder="1" applyProtection="1">
      <protection locked="0"/>
    </xf>
    <xf numFmtId="0" fontId="0" fillId="3" borderId="41" xfId="0" applyFill="1" applyBorder="1" applyAlignment="1" applyProtection="1">
      <alignment horizontal="center" vertical="center" wrapText="1"/>
      <protection locked="0"/>
    </xf>
    <xf numFmtId="164" fontId="5" fillId="3" borderId="41" xfId="0" applyNumberFormat="1" applyFont="1" applyFill="1" applyBorder="1" applyAlignment="1" applyProtection="1">
      <alignment horizontal="right" vertical="center"/>
      <protection locked="0"/>
    </xf>
    <xf numFmtId="0" fontId="5" fillId="3" borderId="70" xfId="0" applyFont="1" applyFill="1" applyBorder="1" applyAlignment="1" applyProtection="1">
      <alignment horizontal="left" vertical="center"/>
      <protection locked="0"/>
    </xf>
    <xf numFmtId="0" fontId="5" fillId="3" borderId="55" xfId="0" applyFont="1" applyFill="1" applyBorder="1" applyAlignment="1" applyProtection="1">
      <alignment horizontal="left" vertical="center"/>
      <protection locked="0"/>
    </xf>
    <xf numFmtId="0" fontId="5" fillId="3" borderId="40" xfId="0" applyFont="1" applyFill="1" applyBorder="1" applyAlignment="1" applyProtection="1">
      <alignment horizontal="left" vertical="center" wrapText="1"/>
      <protection locked="0"/>
    </xf>
    <xf numFmtId="0" fontId="5" fillId="3" borderId="56" xfId="0" applyFont="1" applyFill="1" applyBorder="1" applyAlignment="1" applyProtection="1">
      <alignment horizontal="left" vertical="center" wrapText="1"/>
      <protection locked="0"/>
    </xf>
    <xf numFmtId="9" fontId="0" fillId="3" borderId="42" xfId="2" applyFont="1" applyFill="1" applyBorder="1" applyAlignment="1" applyProtection="1">
      <alignment horizontal="center" vertical="center" wrapText="1"/>
      <protection locked="0"/>
    </xf>
    <xf numFmtId="9" fontId="0" fillId="3" borderId="58" xfId="2" applyFont="1" applyFill="1" applyBorder="1" applyAlignment="1" applyProtection="1">
      <alignment horizontal="center" vertical="center" wrapText="1"/>
      <protection locked="0"/>
    </xf>
    <xf numFmtId="9" fontId="0" fillId="3" borderId="40" xfId="2" applyFont="1" applyFill="1" applyBorder="1" applyAlignment="1" applyProtection="1">
      <alignment horizontal="center" vertical="center" wrapText="1"/>
      <protection locked="0"/>
    </xf>
    <xf numFmtId="9" fontId="0" fillId="3" borderId="44" xfId="2" applyFont="1" applyFill="1" applyBorder="1" applyAlignment="1" applyProtection="1">
      <alignment horizontal="center" vertical="center" wrapText="1"/>
      <protection locked="0"/>
    </xf>
    <xf numFmtId="9" fontId="0" fillId="3" borderId="45" xfId="2" applyFont="1" applyFill="1" applyBorder="1" applyAlignment="1" applyProtection="1">
      <alignment horizontal="center" vertical="center" wrapText="1"/>
      <protection locked="0"/>
    </xf>
    <xf numFmtId="9" fontId="0" fillId="3" borderId="56" xfId="2" applyFont="1" applyFill="1" applyBorder="1" applyAlignment="1" applyProtection="1">
      <alignment horizontal="center" vertical="center" wrapText="1"/>
      <protection locked="0"/>
    </xf>
    <xf numFmtId="1" fontId="2" fillId="5" borderId="39" xfId="2" applyNumberFormat="1" applyFont="1" applyFill="1" applyBorder="1" applyAlignment="1" applyProtection="1">
      <alignment horizontal="center" vertical="center"/>
      <protection hidden="1"/>
    </xf>
    <xf numFmtId="1" fontId="0" fillId="3" borderId="40" xfId="2" applyNumberFormat="1" applyFont="1" applyFill="1" applyBorder="1" applyAlignment="1" applyProtection="1">
      <alignment horizontal="center" vertical="center"/>
      <protection locked="0" hidden="1"/>
    </xf>
    <xf numFmtId="1" fontId="0" fillId="3" borderId="39" xfId="2" applyNumberFormat="1" applyFont="1" applyFill="1" applyBorder="1" applyAlignment="1" applyProtection="1">
      <alignment horizontal="center" vertical="center"/>
      <protection locked="0" hidden="1"/>
    </xf>
    <xf numFmtId="1" fontId="0" fillId="3" borderId="44" xfId="2" applyNumberFormat="1" applyFont="1" applyFill="1" applyBorder="1" applyAlignment="1" applyProtection="1">
      <alignment horizontal="center" vertical="center"/>
      <protection locked="0" hidden="1"/>
    </xf>
    <xf numFmtId="2" fontId="0" fillId="3" borderId="40" xfId="2" applyNumberFormat="1" applyFont="1" applyFill="1" applyBorder="1" applyAlignment="1" applyProtection="1">
      <alignment horizontal="center" vertical="center"/>
      <protection locked="0" hidden="1"/>
    </xf>
    <xf numFmtId="2" fontId="0" fillId="3" borderId="44" xfId="2" applyNumberFormat="1" applyFont="1" applyFill="1" applyBorder="1" applyAlignment="1" applyProtection="1">
      <alignment horizontal="center" vertical="center"/>
      <protection locked="0" hidden="1"/>
    </xf>
    <xf numFmtId="0" fontId="16" fillId="3" borderId="42" xfId="0" applyFont="1" applyFill="1" applyBorder="1" applyAlignment="1" applyProtection="1">
      <alignment horizontal="center" vertical="center" wrapText="1"/>
      <protection locked="0" hidden="1"/>
    </xf>
    <xf numFmtId="0" fontId="16" fillId="3" borderId="45" xfId="0" applyFont="1" applyFill="1" applyBorder="1" applyAlignment="1" applyProtection="1">
      <alignment horizontal="center" vertical="center" wrapText="1"/>
      <protection locked="0" hidden="1"/>
    </xf>
    <xf numFmtId="0" fontId="29" fillId="11" borderId="3" xfId="0" applyFont="1" applyFill="1" applyBorder="1" applyAlignment="1" applyProtection="1">
      <alignment horizontal="center" vertical="center" wrapText="1"/>
      <protection hidden="1"/>
    </xf>
    <xf numFmtId="0" fontId="29" fillId="11" borderId="42" xfId="0" applyFont="1" applyFill="1" applyBorder="1" applyAlignment="1" applyProtection="1">
      <alignment horizontal="center" vertical="center" wrapText="1"/>
      <protection hidden="1"/>
    </xf>
    <xf numFmtId="0" fontId="16" fillId="2" borderId="0" xfId="0" applyFont="1" applyFill="1" applyAlignment="1" applyProtection="1">
      <alignment wrapText="1"/>
      <protection hidden="1"/>
    </xf>
    <xf numFmtId="0" fontId="5" fillId="3" borderId="40" xfId="0" applyFont="1" applyFill="1" applyBorder="1" applyAlignment="1" applyProtection="1">
      <alignment horizontal="left" vertical="center" wrapText="1"/>
      <protection locked="0"/>
    </xf>
    <xf numFmtId="0" fontId="5" fillId="3" borderId="78" xfId="0" applyFont="1" applyFill="1" applyBorder="1" applyAlignment="1" applyProtection="1">
      <alignment horizontal="left" vertical="center" wrapText="1"/>
      <protection locked="0"/>
    </xf>
    <xf numFmtId="9" fontId="2" fillId="4" borderId="28" xfId="2" applyNumberFormat="1" applyFont="1" applyFill="1" applyBorder="1" applyAlignment="1" applyProtection="1">
      <alignment horizontal="center" vertical="center" wrapText="1"/>
      <protection hidden="1"/>
    </xf>
    <xf numFmtId="0" fontId="30" fillId="0" borderId="70" xfId="0" applyFont="1" applyFill="1" applyBorder="1" applyAlignment="1" applyProtection="1">
      <alignment horizontal="left" vertical="center" wrapText="1"/>
      <protection locked="0"/>
    </xf>
    <xf numFmtId="0" fontId="0" fillId="3" borderId="40" xfId="0" applyFill="1" applyBorder="1" applyAlignment="1" applyProtection="1">
      <alignment horizontal="center" vertical="center" wrapText="1"/>
      <protection locked="0"/>
    </xf>
    <xf numFmtId="0" fontId="5" fillId="0" borderId="40" xfId="0" applyFont="1" applyFill="1" applyBorder="1" applyAlignment="1" applyProtection="1">
      <alignment horizontal="left" vertical="center" wrapText="1"/>
      <protection locked="0"/>
    </xf>
    <xf numFmtId="0" fontId="5" fillId="0" borderId="44" xfId="0" applyFont="1" applyFill="1" applyBorder="1" applyAlignment="1" applyProtection="1">
      <alignment horizontal="left" vertical="center" wrapText="1"/>
      <protection locked="0"/>
    </xf>
    <xf numFmtId="0" fontId="5" fillId="0" borderId="56" xfId="0" applyFont="1" applyFill="1" applyBorder="1" applyAlignment="1" applyProtection="1">
      <alignment horizontal="left" vertical="center" wrapText="1"/>
      <protection locked="0"/>
    </xf>
    <xf numFmtId="0" fontId="5" fillId="3" borderId="39" xfId="0" applyFont="1" applyFill="1" applyBorder="1" applyAlignment="1" applyProtection="1">
      <alignment horizontal="center" vertical="center"/>
      <protection locked="0" hidden="1"/>
    </xf>
    <xf numFmtId="164" fontId="5" fillId="3" borderId="39" xfId="0" applyNumberFormat="1" applyFont="1" applyFill="1" applyBorder="1" applyAlignment="1" applyProtection="1">
      <alignment horizontal="right" vertical="center"/>
      <protection locked="0" hidden="1"/>
    </xf>
    <xf numFmtId="0" fontId="5" fillId="3" borderId="40" xfId="0" applyFont="1" applyFill="1" applyBorder="1" applyAlignment="1" applyProtection="1">
      <alignment horizontal="center" vertical="center"/>
      <protection locked="0" hidden="1"/>
    </xf>
    <xf numFmtId="164" fontId="5" fillId="3" borderId="40" xfId="0" applyNumberFormat="1" applyFont="1" applyFill="1" applyBorder="1" applyAlignment="1" applyProtection="1">
      <alignment horizontal="right" vertical="center"/>
      <protection locked="0" hidden="1"/>
    </xf>
    <xf numFmtId="164" fontId="5" fillId="3" borderId="41" xfId="0" applyNumberFormat="1" applyFont="1" applyFill="1" applyBorder="1" applyAlignment="1" applyProtection="1">
      <alignment horizontal="right" vertical="center"/>
      <protection locked="0" hidden="1"/>
    </xf>
    <xf numFmtId="0" fontId="5" fillId="3" borderId="40" xfId="0" applyFont="1" applyFill="1" applyBorder="1" applyAlignment="1" applyProtection="1">
      <alignment horizontal="center" vertical="center" wrapText="1"/>
      <protection locked="0" hidden="1"/>
    </xf>
    <xf numFmtId="164" fontId="5" fillId="3" borderId="40" xfId="0" applyNumberFormat="1" applyFont="1" applyFill="1" applyBorder="1" applyAlignment="1" applyProtection="1">
      <alignment horizontal="center" vertical="center"/>
      <protection locked="0" hidden="1"/>
    </xf>
    <xf numFmtId="164" fontId="5" fillId="3" borderId="41" xfId="0" applyNumberFormat="1" applyFont="1" applyFill="1" applyBorder="1" applyAlignment="1" applyProtection="1">
      <alignment horizontal="center" vertical="center"/>
      <protection locked="0" hidden="1"/>
    </xf>
    <xf numFmtId="1" fontId="0" fillId="3" borderId="40" xfId="2" applyNumberFormat="1" applyFont="1" applyFill="1" applyBorder="1" applyAlignment="1" applyProtection="1">
      <alignment horizontal="center" vertical="center"/>
      <protection locked="0" hidden="1"/>
    </xf>
    <xf numFmtId="0" fontId="16" fillId="3" borderId="42" xfId="0" applyFont="1" applyFill="1" applyBorder="1" applyAlignment="1" applyProtection="1">
      <alignment horizontal="center" vertical="center" wrapText="1"/>
      <protection locked="0" hidden="1"/>
    </xf>
    <xf numFmtId="9" fontId="0" fillId="0" borderId="40" xfId="2" applyFont="1" applyFill="1" applyBorder="1" applyAlignment="1" applyProtection="1">
      <alignment horizontal="center" vertical="center" wrapText="1"/>
      <protection locked="0"/>
    </xf>
    <xf numFmtId="9" fontId="0" fillId="0" borderId="40" xfId="2" applyFont="1" applyFill="1" applyBorder="1" applyAlignment="1" applyProtection="1">
      <alignment horizontal="center" vertical="center" wrapText="1"/>
      <protection hidden="1"/>
    </xf>
    <xf numFmtId="9" fontId="0" fillId="0" borderId="42" xfId="2" applyFont="1" applyFill="1" applyBorder="1" applyAlignment="1" applyProtection="1">
      <alignment horizontal="center" vertical="center" wrapText="1"/>
      <protection locked="0"/>
    </xf>
    <xf numFmtId="9" fontId="0" fillId="0" borderId="56" xfId="2" applyFont="1" applyFill="1" applyBorder="1" applyAlignment="1" applyProtection="1">
      <alignment horizontal="center" vertical="center" wrapText="1"/>
      <protection hidden="1"/>
    </xf>
    <xf numFmtId="9" fontId="0" fillId="0" borderId="58" xfId="2" applyFont="1" applyFill="1" applyBorder="1" applyAlignment="1" applyProtection="1">
      <alignment horizontal="center" vertical="center" wrapText="1"/>
      <protection locked="0"/>
    </xf>
    <xf numFmtId="9" fontId="0" fillId="0" borderId="44" xfId="2" applyFont="1" applyFill="1" applyBorder="1" applyAlignment="1" applyProtection="1">
      <alignment horizontal="center" vertical="center" wrapText="1"/>
      <protection locked="0"/>
    </xf>
    <xf numFmtId="9" fontId="0" fillId="0" borderId="44" xfId="2" applyFont="1" applyFill="1" applyBorder="1" applyAlignment="1" applyProtection="1">
      <alignment horizontal="center" vertical="center" wrapText="1"/>
      <protection hidden="1"/>
    </xf>
    <xf numFmtId="9" fontId="0" fillId="0" borderId="45" xfId="2" applyFont="1" applyFill="1" applyBorder="1" applyAlignment="1" applyProtection="1">
      <alignment horizontal="center" vertical="center" wrapText="1"/>
      <protection locked="0"/>
    </xf>
    <xf numFmtId="9" fontId="0" fillId="0" borderId="40" xfId="2" applyFont="1" applyFill="1" applyBorder="1" applyAlignment="1" applyProtection="1">
      <alignment horizontal="center" vertical="center" wrapText="1"/>
      <protection locked="0" hidden="1"/>
    </xf>
    <xf numFmtId="0" fontId="0" fillId="3" borderId="40" xfId="0" applyFill="1" applyBorder="1" applyAlignment="1" applyProtection="1">
      <alignment horizontal="left" vertical="center" wrapText="1"/>
      <protection locked="0"/>
    </xf>
    <xf numFmtId="0" fontId="5" fillId="3" borderId="40" xfId="0" applyFont="1" applyFill="1" applyBorder="1" applyAlignment="1" applyProtection="1">
      <alignment horizontal="center" vertical="center"/>
      <protection locked="0" hidden="1"/>
    </xf>
    <xf numFmtId="164" fontId="5" fillId="3" borderId="40" xfId="0" applyNumberFormat="1" applyFont="1" applyFill="1" applyBorder="1" applyAlignment="1" applyProtection="1">
      <alignment horizontal="right" vertical="center"/>
      <protection locked="0" hidden="1"/>
    </xf>
    <xf numFmtId="0" fontId="5" fillId="3" borderId="40" xfId="0" applyFont="1" applyFill="1" applyBorder="1" applyAlignment="1" applyProtection="1">
      <alignment horizontal="center" vertical="center" wrapText="1"/>
      <protection locked="0" hidden="1"/>
    </xf>
    <xf numFmtId="164" fontId="5" fillId="3" borderId="40" xfId="0" applyNumberFormat="1" applyFont="1" applyFill="1" applyBorder="1" applyAlignment="1" applyProtection="1">
      <alignment horizontal="center" vertical="center"/>
      <protection locked="0" hidden="1"/>
    </xf>
    <xf numFmtId="0" fontId="5" fillId="3" borderId="40" xfId="0" applyFont="1" applyFill="1" applyBorder="1" applyAlignment="1" applyProtection="1">
      <alignment horizontal="left" vertical="center" wrapText="1"/>
      <protection locked="0"/>
    </xf>
    <xf numFmtId="169" fontId="20" fillId="3" borderId="55" xfId="0" applyNumberFormat="1" applyFont="1" applyFill="1" applyBorder="1" applyAlignment="1" applyProtection="1">
      <alignment horizontal="center" vertical="center" wrapText="1"/>
      <protection locked="0"/>
    </xf>
    <xf numFmtId="169" fontId="20" fillId="3" borderId="42" xfId="0" applyNumberFormat="1" applyFont="1" applyFill="1" applyBorder="1" applyAlignment="1" applyProtection="1">
      <alignment horizontal="center" vertical="center" wrapText="1"/>
      <protection locked="0"/>
    </xf>
    <xf numFmtId="169" fontId="20" fillId="3" borderId="47" xfId="0" applyNumberFormat="1" applyFont="1" applyFill="1" applyBorder="1" applyAlignment="1" applyProtection="1">
      <alignment horizontal="center" vertical="center" wrapText="1"/>
      <protection locked="0"/>
    </xf>
    <xf numFmtId="169" fontId="20" fillId="3" borderId="45" xfId="0" applyNumberFormat="1" applyFont="1" applyFill="1" applyBorder="1" applyAlignment="1" applyProtection="1">
      <alignment horizontal="center" vertical="center" wrapText="1"/>
      <protection locked="0"/>
    </xf>
    <xf numFmtId="169" fontId="20" fillId="3" borderId="35" xfId="0" applyNumberFormat="1" applyFont="1" applyFill="1" applyBorder="1" applyAlignment="1" applyProtection="1">
      <alignment horizontal="center" vertical="center" wrapText="1"/>
      <protection locked="0"/>
    </xf>
    <xf numFmtId="169" fontId="20" fillId="3" borderId="58" xfId="0" applyNumberFormat="1" applyFont="1" applyFill="1" applyBorder="1" applyAlignment="1" applyProtection="1">
      <alignment horizontal="center" vertical="center" wrapText="1"/>
      <protection locked="0"/>
    </xf>
    <xf numFmtId="0" fontId="5" fillId="3" borderId="68" xfId="0" applyFont="1" applyFill="1" applyBorder="1" applyAlignment="1" applyProtection="1">
      <alignment horizontal="left" vertical="center" wrapText="1"/>
      <protection locked="0"/>
    </xf>
    <xf numFmtId="0" fontId="5" fillId="3" borderId="69" xfId="0" applyFont="1" applyFill="1" applyBorder="1" applyAlignment="1" applyProtection="1">
      <alignment horizontal="left" vertical="center" wrapText="1"/>
      <protection locked="0"/>
    </xf>
    <xf numFmtId="0" fontId="5" fillId="3" borderId="12" xfId="0" applyFont="1" applyFill="1" applyBorder="1" applyAlignment="1" applyProtection="1">
      <alignment horizontal="left" vertical="center" wrapText="1"/>
      <protection locked="0"/>
    </xf>
    <xf numFmtId="0" fontId="5" fillId="3" borderId="56" xfId="0" applyFont="1" applyFill="1" applyBorder="1" applyAlignment="1" applyProtection="1">
      <alignment horizontal="center" vertical="center" wrapText="1"/>
      <protection locked="0" hidden="1"/>
    </xf>
    <xf numFmtId="0" fontId="5" fillId="3" borderId="56" xfId="0" applyFont="1" applyFill="1" applyBorder="1" applyAlignment="1" applyProtection="1">
      <alignment horizontal="center" vertical="center"/>
      <protection locked="0" hidden="1"/>
    </xf>
    <xf numFmtId="164" fontId="5" fillId="3" borderId="56" xfId="0" applyNumberFormat="1" applyFont="1" applyFill="1" applyBorder="1" applyAlignment="1" applyProtection="1">
      <alignment horizontal="right" vertical="center"/>
      <protection locked="0" hidden="1"/>
    </xf>
    <xf numFmtId="0" fontId="8" fillId="5" borderId="2" xfId="0" applyFont="1" applyFill="1" applyBorder="1" applyAlignment="1" applyProtection="1">
      <alignment horizontal="center" vertical="center" wrapText="1"/>
      <protection hidden="1"/>
    </xf>
    <xf numFmtId="164" fontId="8" fillId="5" borderId="2" xfId="0" applyNumberFormat="1" applyFont="1" applyFill="1" applyBorder="1" applyAlignment="1" applyProtection="1">
      <alignment horizontal="center" vertical="center" wrapText="1"/>
      <protection hidden="1"/>
    </xf>
    <xf numFmtId="0" fontId="31" fillId="0" borderId="0" xfId="0" applyFont="1" applyAlignment="1" applyProtection="1">
      <alignment vertical="center"/>
      <protection locked="0"/>
    </xf>
    <xf numFmtId="0" fontId="5" fillId="3" borderId="40" xfId="4" applyFont="1" applyFill="1" applyBorder="1" applyAlignment="1" applyProtection="1">
      <alignment horizontal="center" vertical="center" wrapText="1"/>
      <protection locked="0" hidden="1"/>
    </xf>
    <xf numFmtId="0" fontId="5" fillId="0" borderId="68" xfId="0" applyFont="1" applyFill="1" applyBorder="1" applyAlignment="1" applyProtection="1">
      <alignment horizontal="left" vertical="center" wrapText="1"/>
      <protection locked="0"/>
    </xf>
    <xf numFmtId="1" fontId="0" fillId="0" borderId="40" xfId="2" applyNumberFormat="1" applyFont="1" applyFill="1" applyBorder="1" applyAlignment="1" applyProtection="1">
      <alignment horizontal="center" vertical="center"/>
      <protection locked="0" hidden="1"/>
    </xf>
    <xf numFmtId="0" fontId="5" fillId="3" borderId="40" xfId="0" applyFont="1" applyFill="1" applyBorder="1" applyAlignment="1" applyProtection="1">
      <alignment horizontal="left" vertical="center" wrapText="1"/>
      <protection locked="0"/>
    </xf>
    <xf numFmtId="0" fontId="0" fillId="5" borderId="73" xfId="0" applyFill="1" applyBorder="1" applyAlignment="1">
      <alignment horizontal="center" vertical="center" wrapText="1"/>
    </xf>
    <xf numFmtId="0" fontId="0" fillId="5" borderId="39" xfId="0" applyFill="1" applyBorder="1" applyAlignment="1">
      <alignment horizontal="center" vertical="center" wrapText="1"/>
    </xf>
    <xf numFmtId="0" fontId="15" fillId="8" borderId="38" xfId="0" applyNumberFormat="1" applyFont="1" applyFill="1" applyBorder="1" applyAlignment="1">
      <alignment horizontal="center" vertical="center" wrapText="1"/>
    </xf>
    <xf numFmtId="0" fontId="15" fillId="8" borderId="84" xfId="0" applyNumberFormat="1" applyFont="1" applyFill="1" applyBorder="1" applyAlignment="1">
      <alignment horizontal="center" vertical="center" wrapText="1"/>
    </xf>
    <xf numFmtId="0" fontId="0" fillId="7" borderId="38" xfId="0" applyFill="1" applyBorder="1" applyAlignment="1">
      <alignment horizontal="center" vertical="center" wrapText="1"/>
    </xf>
    <xf numFmtId="0" fontId="0" fillId="7" borderId="39" xfId="0" applyFill="1" applyBorder="1" applyAlignment="1">
      <alignment horizontal="center" vertical="center" wrapText="1"/>
    </xf>
    <xf numFmtId="0" fontId="0" fillId="7" borderId="73" xfId="0" applyFill="1" applyBorder="1" applyAlignment="1">
      <alignment horizontal="center" vertical="center" wrapText="1"/>
    </xf>
    <xf numFmtId="0" fontId="15" fillId="8" borderId="73" xfId="0" applyNumberFormat="1" applyFont="1" applyFill="1" applyBorder="1" applyAlignment="1">
      <alignment horizontal="center" vertical="center" wrapText="1"/>
    </xf>
    <xf numFmtId="0" fontId="15" fillId="8" borderId="39" xfId="0" applyNumberFormat="1" applyFont="1" applyFill="1" applyBorder="1" applyAlignment="1">
      <alignment horizontal="center" vertical="center" wrapText="1"/>
    </xf>
    <xf numFmtId="0" fontId="2" fillId="5" borderId="39" xfId="0" applyFont="1" applyFill="1" applyBorder="1" applyAlignment="1" applyProtection="1">
      <alignment horizontal="left" vertical="center" wrapText="1"/>
      <protection hidden="1"/>
    </xf>
    <xf numFmtId="0" fontId="2" fillId="7" borderId="44" xfId="0" applyFont="1" applyFill="1" applyBorder="1" applyAlignment="1" applyProtection="1">
      <alignment horizontal="center" vertical="center" wrapText="1"/>
      <protection hidden="1"/>
    </xf>
    <xf numFmtId="0" fontId="2" fillId="3" borderId="41" xfId="0" applyFont="1" applyFill="1" applyBorder="1" applyAlignment="1" applyProtection="1">
      <alignment horizontal="left" vertical="center"/>
      <protection hidden="1"/>
    </xf>
    <xf numFmtId="0" fontId="2" fillId="3" borderId="40" xfId="0" applyFont="1" applyFill="1" applyBorder="1" applyAlignment="1" applyProtection="1">
      <alignment horizontal="left" vertical="center"/>
      <protection hidden="1"/>
    </xf>
    <xf numFmtId="0" fontId="8" fillId="4" borderId="44" xfId="0" applyFont="1" applyFill="1" applyBorder="1" applyAlignment="1" applyProtection="1">
      <alignment horizontal="center" vertical="center" wrapText="1"/>
      <protection hidden="1"/>
    </xf>
    <xf numFmtId="0" fontId="8" fillId="4" borderId="45" xfId="0" applyFont="1" applyFill="1" applyBorder="1" applyAlignment="1" applyProtection="1">
      <alignment horizontal="center" vertical="center" wrapText="1"/>
      <protection hidden="1"/>
    </xf>
    <xf numFmtId="0" fontId="5" fillId="3" borderId="40" xfId="0" applyFont="1" applyFill="1" applyBorder="1" applyAlignment="1" applyProtection="1">
      <alignment horizontal="left" vertical="center" wrapText="1"/>
      <protection locked="0" hidden="1"/>
    </xf>
    <xf numFmtId="169" fontId="20" fillId="3" borderId="55" xfId="0" applyNumberFormat="1" applyFont="1" applyFill="1" applyBorder="1" applyAlignment="1" applyProtection="1">
      <alignment horizontal="center" vertical="center" wrapText="1"/>
      <protection locked="0"/>
    </xf>
    <xf numFmtId="169" fontId="20" fillId="3" borderId="42" xfId="0" applyNumberFormat="1" applyFont="1" applyFill="1" applyBorder="1" applyAlignment="1" applyProtection="1">
      <alignment horizontal="center" vertical="center" wrapText="1"/>
      <protection locked="0"/>
    </xf>
    <xf numFmtId="164" fontId="0" fillId="0" borderId="56" xfId="0" applyNumberFormat="1" applyFill="1" applyBorder="1" applyAlignment="1" applyProtection="1">
      <alignment horizontal="center" vertical="center"/>
      <protection hidden="1"/>
    </xf>
    <xf numFmtId="164" fontId="8" fillId="2" borderId="0" xfId="0" applyNumberFormat="1" applyFont="1" applyFill="1" applyBorder="1" applyAlignment="1" applyProtection="1">
      <alignment horizontal="center" vertical="center" wrapText="1"/>
      <protection hidden="1"/>
    </xf>
    <xf numFmtId="164" fontId="5" fillId="2" borderId="0" xfId="0" applyNumberFormat="1" applyFont="1" applyFill="1" applyBorder="1" applyAlignment="1" applyProtection="1">
      <alignment horizontal="center" vertical="center"/>
      <protection hidden="1"/>
    </xf>
    <xf numFmtId="164" fontId="5" fillId="2" borderId="0" xfId="0" applyNumberFormat="1" applyFont="1" applyFill="1" applyAlignment="1" applyProtection="1">
      <alignment horizontal="center" vertical="center"/>
      <protection hidden="1"/>
    </xf>
    <xf numFmtId="164" fontId="5" fillId="0" borderId="41" xfId="0" applyNumberFormat="1" applyFont="1" applyFill="1" applyBorder="1" applyAlignment="1" applyProtection="1">
      <alignment horizontal="center" vertical="center"/>
      <protection locked="0" hidden="1"/>
    </xf>
    <xf numFmtId="164" fontId="5" fillId="0" borderId="40" xfId="0" applyNumberFormat="1" applyFont="1" applyFill="1" applyBorder="1" applyAlignment="1" applyProtection="1">
      <alignment horizontal="center" vertical="center"/>
      <protection locked="0" hidden="1"/>
    </xf>
    <xf numFmtId="0" fontId="2" fillId="5" borderId="41" xfId="0" applyFont="1" applyFill="1" applyBorder="1" applyAlignment="1">
      <alignment horizontal="center" vertical="center"/>
    </xf>
    <xf numFmtId="0" fontId="2" fillId="5" borderId="41" xfId="0" applyFont="1" applyFill="1" applyBorder="1"/>
    <xf numFmtId="0" fontId="8" fillId="5" borderId="40" xfId="0" applyFont="1" applyFill="1" applyBorder="1" applyAlignment="1">
      <alignment horizontal="center" vertical="center"/>
    </xf>
    <xf numFmtId="0" fontId="0" fillId="0" borderId="40" xfId="0" applyFill="1" applyBorder="1" applyAlignment="1" applyProtection="1">
      <alignment horizontal="center" vertical="center" wrapText="1"/>
      <protection locked="0"/>
    </xf>
    <xf numFmtId="0" fontId="0" fillId="0" borderId="56" xfId="0" applyFill="1" applyBorder="1" applyAlignment="1" applyProtection="1">
      <alignment horizontal="center" vertical="center" wrapText="1"/>
      <protection locked="0"/>
    </xf>
    <xf numFmtId="0" fontId="5" fillId="0" borderId="68" xfId="0" applyFont="1" applyFill="1" applyBorder="1" applyAlignment="1" applyProtection="1">
      <alignment horizontal="left" vertical="center" wrapText="1"/>
    </xf>
    <xf numFmtId="0" fontId="0" fillId="0" borderId="44" xfId="0" applyFill="1" applyBorder="1" applyAlignment="1" applyProtection="1">
      <alignment horizontal="center" vertical="center" wrapText="1"/>
      <protection locked="0"/>
    </xf>
    <xf numFmtId="0" fontId="0" fillId="0" borderId="55" xfId="0" applyFill="1" applyBorder="1" applyAlignment="1" applyProtection="1">
      <alignment horizontal="center" vertical="center" wrapText="1"/>
      <protection locked="0"/>
    </xf>
    <xf numFmtId="9" fontId="0" fillId="0" borderId="40" xfId="2" applyNumberFormat="1" applyFont="1" applyFill="1" applyBorder="1" applyAlignment="1" applyProtection="1">
      <alignment horizontal="center" vertical="center" wrapText="1"/>
      <protection hidden="1"/>
    </xf>
    <xf numFmtId="9" fontId="0" fillId="0" borderId="56" xfId="2" applyFont="1" applyFill="1" applyBorder="1" applyAlignment="1" applyProtection="1">
      <alignment horizontal="center" vertical="center" wrapText="1"/>
      <protection locked="0"/>
    </xf>
    <xf numFmtId="164" fontId="5" fillId="0" borderId="41" xfId="0" applyNumberFormat="1" applyFont="1" applyFill="1" applyBorder="1" applyAlignment="1" applyProtection="1">
      <alignment horizontal="right" vertical="center"/>
      <protection locked="0" hidden="1"/>
    </xf>
    <xf numFmtId="164" fontId="5" fillId="0" borderId="40" xfId="0" applyNumberFormat="1" applyFont="1" applyFill="1" applyBorder="1" applyAlignment="1" applyProtection="1">
      <alignment horizontal="right" vertical="center"/>
      <protection locked="0" hidden="1"/>
    </xf>
    <xf numFmtId="0" fontId="5" fillId="0" borderId="40" xfId="0" applyFont="1" applyFill="1" applyBorder="1" applyAlignment="1" applyProtection="1">
      <alignment horizontal="center" vertical="center"/>
      <protection locked="0" hidden="1"/>
    </xf>
    <xf numFmtId="164" fontId="5" fillId="0" borderId="39" xfId="0" applyNumberFormat="1" applyFont="1" applyFill="1" applyBorder="1" applyAlignment="1" applyProtection="1">
      <alignment horizontal="right" vertical="center"/>
      <protection locked="0" hidden="1"/>
    </xf>
    <xf numFmtId="0" fontId="5" fillId="0" borderId="40" xfId="0" applyFont="1" applyFill="1" applyBorder="1" applyAlignment="1" applyProtection="1">
      <alignment horizontal="center" vertical="center" wrapText="1"/>
      <protection locked="0" hidden="1"/>
    </xf>
    <xf numFmtId="0" fontId="5" fillId="0" borderId="40" xfId="4" applyFont="1" applyFill="1" applyBorder="1" applyAlignment="1" applyProtection="1">
      <alignment horizontal="center" vertical="center" wrapText="1"/>
      <protection locked="0" hidden="1"/>
    </xf>
    <xf numFmtId="0" fontId="5" fillId="0" borderId="39" xfId="0" applyFont="1" applyFill="1" applyBorder="1" applyAlignment="1" applyProtection="1">
      <alignment horizontal="center" vertical="center"/>
      <protection locked="0" hidden="1"/>
    </xf>
    <xf numFmtId="164" fontId="5" fillId="0" borderId="44" xfId="0" applyNumberFormat="1" applyFont="1" applyFill="1" applyBorder="1" applyAlignment="1" applyProtection="1">
      <alignment horizontal="center" vertical="center"/>
      <protection locked="0" hidden="1"/>
    </xf>
    <xf numFmtId="0" fontId="5" fillId="3" borderId="40" xfId="0" applyFont="1" applyFill="1" applyBorder="1" applyAlignment="1" applyProtection="1">
      <alignment horizontal="left" vertical="center" wrapText="1"/>
      <protection locked="0"/>
    </xf>
    <xf numFmtId="0" fontId="0" fillId="5" borderId="74" xfId="0" applyFill="1" applyBorder="1" applyAlignment="1">
      <alignment horizontal="center" vertical="center" wrapText="1"/>
    </xf>
    <xf numFmtId="0" fontId="0" fillId="5" borderId="53" xfId="0" applyFill="1" applyBorder="1" applyAlignment="1">
      <alignment horizontal="center" vertical="center" wrapText="1"/>
    </xf>
    <xf numFmtId="0" fontId="0" fillId="7" borderId="74" xfId="0" applyFill="1" applyBorder="1" applyAlignment="1">
      <alignment horizontal="center" vertical="center" wrapText="1"/>
    </xf>
    <xf numFmtId="0" fontId="0" fillId="7" borderId="53" xfId="0" applyFill="1" applyBorder="1" applyAlignment="1">
      <alignment horizontal="center" vertical="center" wrapText="1"/>
    </xf>
    <xf numFmtId="0" fontId="0" fillId="7" borderId="36" xfId="0" applyFill="1" applyBorder="1" applyAlignment="1">
      <alignment horizontal="center" vertical="center" wrapText="1"/>
    </xf>
    <xf numFmtId="0" fontId="2" fillId="5" borderId="39" xfId="0" applyFont="1" applyFill="1" applyBorder="1" applyAlignment="1" applyProtection="1">
      <alignment horizontal="left" vertical="center" wrapText="1"/>
      <protection hidden="1"/>
    </xf>
    <xf numFmtId="0" fontId="2" fillId="7" borderId="44" xfId="0" applyFont="1" applyFill="1" applyBorder="1" applyAlignment="1" applyProtection="1">
      <alignment horizontal="center" vertical="center" wrapText="1"/>
      <protection hidden="1"/>
    </xf>
    <xf numFmtId="0" fontId="2" fillId="3" borderId="0" xfId="0" applyFont="1" applyFill="1" applyBorder="1" applyAlignment="1" applyProtection="1">
      <alignment horizontal="center" vertical="center"/>
      <protection hidden="1"/>
    </xf>
    <xf numFmtId="0" fontId="8" fillId="4" borderId="44" xfId="0" applyFont="1" applyFill="1" applyBorder="1" applyAlignment="1" applyProtection="1">
      <alignment horizontal="center" vertical="center" wrapText="1"/>
      <protection hidden="1"/>
    </xf>
    <xf numFmtId="0" fontId="8" fillId="4" borderId="45" xfId="0" applyFont="1" applyFill="1" applyBorder="1" applyAlignment="1" applyProtection="1">
      <alignment horizontal="center" vertical="center" wrapText="1"/>
      <protection hidden="1"/>
    </xf>
    <xf numFmtId="0" fontId="0" fillId="8" borderId="40" xfId="0" applyFill="1" applyBorder="1" applyAlignment="1" applyProtection="1">
      <alignment horizontal="center" vertical="center" wrapText="1"/>
      <protection locked="0"/>
    </xf>
    <xf numFmtId="0" fontId="0" fillId="8" borderId="70" xfId="0" applyFill="1" applyBorder="1" applyAlignment="1" applyProtection="1">
      <alignment horizontal="center" vertical="center" wrapText="1"/>
      <protection locked="0"/>
    </xf>
    <xf numFmtId="0" fontId="0" fillId="8" borderId="52" xfId="0" applyFill="1" applyBorder="1" applyAlignment="1" applyProtection="1">
      <alignment horizontal="center" vertical="center" wrapText="1"/>
      <protection locked="0"/>
    </xf>
    <xf numFmtId="0" fontId="0" fillId="8" borderId="34" xfId="0" applyFill="1" applyBorder="1" applyAlignment="1" applyProtection="1">
      <alignment horizontal="center" vertical="center" wrapText="1"/>
      <protection locked="0"/>
    </xf>
    <xf numFmtId="0" fontId="2" fillId="13" borderId="77" xfId="0" applyFont="1" applyFill="1" applyBorder="1" applyAlignment="1" applyProtection="1">
      <alignment horizontal="center" vertical="center"/>
      <protection hidden="1"/>
    </xf>
    <xf numFmtId="0" fontId="2" fillId="13" borderId="77" xfId="0" applyFont="1" applyFill="1" applyBorder="1" applyAlignment="1" applyProtection="1">
      <alignment horizontal="center" vertical="center" wrapText="1"/>
      <protection hidden="1"/>
    </xf>
    <xf numFmtId="9" fontId="0" fillId="13" borderId="77" xfId="2" applyFont="1" applyFill="1" applyBorder="1" applyAlignment="1" applyProtection="1">
      <alignment horizontal="center" vertical="center"/>
      <protection hidden="1"/>
    </xf>
    <xf numFmtId="9" fontId="0" fillId="10" borderId="70" xfId="2" applyFont="1" applyFill="1" applyBorder="1" applyAlignment="1" applyProtection="1">
      <alignment horizontal="center" vertical="center"/>
      <protection hidden="1"/>
    </xf>
    <xf numFmtId="9" fontId="2" fillId="13" borderId="49" xfId="2" applyFont="1" applyFill="1" applyBorder="1" applyAlignment="1" applyProtection="1">
      <alignment horizontal="center" vertical="center" wrapText="1"/>
      <protection hidden="1"/>
    </xf>
    <xf numFmtId="9" fontId="2" fillId="13" borderId="54" xfId="2" applyFont="1" applyFill="1" applyBorder="1" applyAlignment="1" applyProtection="1">
      <alignment horizontal="center" vertical="center" wrapText="1"/>
      <protection hidden="1"/>
    </xf>
    <xf numFmtId="9" fontId="0" fillId="13" borderId="47" xfId="2" applyFont="1" applyFill="1" applyBorder="1" applyAlignment="1" applyProtection="1">
      <alignment horizontal="center" vertical="center" wrapText="1"/>
      <protection hidden="1"/>
    </xf>
    <xf numFmtId="0" fontId="15" fillId="8" borderId="74" xfId="0" applyNumberFormat="1" applyFont="1" applyFill="1" applyBorder="1" applyAlignment="1">
      <alignment horizontal="center" vertical="center" wrapText="1"/>
    </xf>
    <xf numFmtId="0" fontId="15" fillId="8" borderId="53" xfId="0" applyNumberFormat="1" applyFont="1" applyFill="1" applyBorder="1" applyAlignment="1">
      <alignment horizontal="center" vertical="center" wrapText="1"/>
    </xf>
    <xf numFmtId="0" fontId="15" fillId="8" borderId="36" xfId="0" applyNumberFormat="1" applyFont="1" applyFill="1" applyBorder="1" applyAlignment="1">
      <alignment horizontal="center" vertical="center" wrapText="1"/>
    </xf>
    <xf numFmtId="0" fontId="15" fillId="8" borderId="88" xfId="0" applyNumberFormat="1" applyFont="1" applyFill="1" applyBorder="1" applyAlignment="1">
      <alignment horizontal="center" vertical="center" wrapText="1"/>
    </xf>
    <xf numFmtId="0" fontId="0" fillId="0" borderId="70" xfId="0" applyFill="1" applyBorder="1" applyAlignment="1" applyProtection="1">
      <alignment horizontal="center" vertical="center" wrapText="1"/>
      <protection locked="0"/>
    </xf>
    <xf numFmtId="0" fontId="0" fillId="0" borderId="52" xfId="0" applyFill="1" applyBorder="1" applyAlignment="1" applyProtection="1">
      <alignment horizontal="center" vertical="center" wrapText="1"/>
      <protection locked="0"/>
    </xf>
    <xf numFmtId="0" fontId="0" fillId="0" borderId="34" xfId="0" applyFill="1" applyBorder="1" applyAlignment="1" applyProtection="1">
      <alignment horizontal="center" vertical="center" wrapText="1"/>
      <protection locked="0"/>
    </xf>
    <xf numFmtId="9" fontId="0" fillId="13" borderId="55" xfId="2" applyFont="1" applyFill="1" applyBorder="1" applyAlignment="1" applyProtection="1">
      <alignment horizontal="center" vertical="center" wrapText="1"/>
      <protection hidden="1"/>
    </xf>
    <xf numFmtId="9" fontId="0" fillId="3" borderId="42" xfId="2" quotePrefix="1" applyFont="1" applyFill="1" applyBorder="1" applyAlignment="1" applyProtection="1">
      <alignment horizontal="center" vertical="center" wrapText="1"/>
      <protection locked="0"/>
    </xf>
    <xf numFmtId="0" fontId="2" fillId="3" borderId="0" xfId="0" applyFont="1" applyFill="1" applyBorder="1" applyAlignment="1" applyProtection="1">
      <alignment vertical="center" wrapText="1"/>
      <protection hidden="1"/>
    </xf>
    <xf numFmtId="9" fontId="2" fillId="4" borderId="27" xfId="2" applyNumberFormat="1" applyFont="1" applyFill="1" applyBorder="1" applyAlignment="1" applyProtection="1">
      <alignment horizontal="center" vertical="center" wrapText="1"/>
      <protection hidden="1"/>
    </xf>
    <xf numFmtId="0" fontId="5" fillId="3" borderId="51" xfId="0" applyFont="1" applyFill="1" applyBorder="1"/>
    <xf numFmtId="0" fontId="5" fillId="3" borderId="0" xfId="0" applyFont="1" applyFill="1" applyBorder="1"/>
    <xf numFmtId="0" fontId="5" fillId="3" borderId="50" xfId="0" applyFont="1" applyFill="1" applyBorder="1"/>
    <xf numFmtId="0" fontId="5" fillId="3" borderId="80" xfId="0" applyFont="1" applyFill="1" applyBorder="1"/>
    <xf numFmtId="0" fontId="5" fillId="3" borderId="81" xfId="0" applyFont="1" applyFill="1" applyBorder="1"/>
    <xf numFmtId="0" fontId="5" fillId="3" borderId="82" xfId="0" applyFont="1" applyFill="1" applyBorder="1"/>
    <xf numFmtId="0" fontId="8" fillId="3" borderId="0" xfId="0" applyFont="1" applyFill="1" applyBorder="1"/>
    <xf numFmtId="0" fontId="8" fillId="3" borderId="0" xfId="0" applyFont="1" applyFill="1" applyBorder="1" applyAlignment="1">
      <alignment horizontal="center" vertical="center"/>
    </xf>
    <xf numFmtId="0" fontId="5" fillId="2" borderId="0" xfId="0" applyFont="1" applyFill="1" applyBorder="1"/>
    <xf numFmtId="0" fontId="8" fillId="3" borderId="0" xfId="0" applyFont="1" applyFill="1" applyBorder="1" applyAlignment="1">
      <alignment horizontal="center" vertical="center" wrapText="1"/>
    </xf>
    <xf numFmtId="0" fontId="5" fillId="3" borderId="0" xfId="0" applyFont="1" applyFill="1" applyBorder="1" applyAlignment="1" applyProtection="1">
      <alignment horizontal="center" vertical="center"/>
      <protection locked="0"/>
    </xf>
    <xf numFmtId="0" fontId="5" fillId="3" borderId="40" xfId="0" applyFont="1" applyFill="1" applyBorder="1" applyAlignment="1">
      <alignment horizontal="center" vertical="center"/>
    </xf>
    <xf numFmtId="0" fontId="5" fillId="3" borderId="0" xfId="0" applyFont="1" applyFill="1" applyBorder="1" applyAlignment="1">
      <alignment horizontal="center" vertical="center"/>
    </xf>
    <xf numFmtId="9" fontId="5" fillId="3" borderId="0" xfId="2" applyFont="1" applyFill="1" applyBorder="1" applyAlignment="1">
      <alignment horizontal="center" vertical="center"/>
    </xf>
    <xf numFmtId="0" fontId="5" fillId="3" borderId="76" xfId="0" applyFont="1" applyFill="1" applyBorder="1"/>
    <xf numFmtId="0" fontId="5" fillId="3" borderId="79" xfId="0" applyFont="1" applyFill="1" applyBorder="1"/>
    <xf numFmtId="0" fontId="5" fillId="3" borderId="29" xfId="0" applyFont="1" applyFill="1" applyBorder="1"/>
    <xf numFmtId="0" fontId="5" fillId="3" borderId="81" xfId="0" applyFont="1" applyFill="1" applyBorder="1" applyAlignment="1">
      <alignment horizontal="center" vertical="center"/>
    </xf>
    <xf numFmtId="0" fontId="8" fillId="7" borderId="1" xfId="0" applyFont="1" applyFill="1" applyBorder="1"/>
    <xf numFmtId="0" fontId="8" fillId="7" borderId="2" xfId="0" applyFont="1" applyFill="1" applyBorder="1" applyAlignment="1">
      <alignment horizontal="center" vertical="center" wrapText="1"/>
    </xf>
    <xf numFmtId="0" fontId="8" fillId="7" borderId="3" xfId="0" applyFont="1" applyFill="1" applyBorder="1" applyAlignment="1">
      <alignment horizontal="center" vertical="center" wrapText="1"/>
    </xf>
    <xf numFmtId="0" fontId="8" fillId="4" borderId="41" xfId="0" applyFont="1" applyFill="1" applyBorder="1" applyAlignment="1">
      <alignment horizontal="left" vertical="center"/>
    </xf>
    <xf numFmtId="0" fontId="5" fillId="3" borderId="42" xfId="0" applyFont="1" applyFill="1" applyBorder="1" applyAlignment="1">
      <alignment horizontal="center" vertical="center"/>
    </xf>
    <xf numFmtId="9" fontId="8" fillId="3" borderId="44" xfId="2" applyFont="1" applyFill="1" applyBorder="1" applyAlignment="1">
      <alignment horizontal="center" vertical="center"/>
    </xf>
    <xf numFmtId="9" fontId="8" fillId="3" borderId="45" xfId="2" applyFont="1" applyFill="1" applyBorder="1" applyAlignment="1">
      <alignment horizontal="center" vertical="center"/>
    </xf>
    <xf numFmtId="0" fontId="8" fillId="3" borderId="69" xfId="0" applyFont="1" applyFill="1" applyBorder="1" applyAlignment="1">
      <alignment horizontal="center" vertical="center"/>
    </xf>
    <xf numFmtId="0" fontId="8" fillId="7" borderId="10" xfId="0" applyFont="1" applyFill="1" applyBorder="1" applyAlignment="1">
      <alignment horizontal="center" vertical="center"/>
    </xf>
    <xf numFmtId="0" fontId="8" fillId="4" borderId="26" xfId="0" applyFont="1" applyFill="1" applyBorder="1" applyAlignment="1">
      <alignment vertical="center"/>
    </xf>
    <xf numFmtId="164" fontId="0" fillId="3" borderId="11" xfId="0" applyNumberFormat="1" applyFill="1" applyBorder="1" applyAlignment="1" applyProtection="1">
      <alignment horizontal="right" vertical="center"/>
    </xf>
    <xf numFmtId="0" fontId="8" fillId="3" borderId="28" xfId="0" applyFont="1" applyFill="1" applyBorder="1" applyAlignment="1" applyProtection="1">
      <alignment horizontal="center" vertical="center"/>
    </xf>
    <xf numFmtId="0" fontId="5" fillId="3" borderId="40" xfId="0" applyFont="1" applyFill="1" applyBorder="1" applyAlignment="1" applyProtection="1">
      <alignment horizontal="left" vertical="center" wrapText="1"/>
      <protection locked="0"/>
    </xf>
    <xf numFmtId="0" fontId="0" fillId="5" borderId="0" xfId="0" applyFill="1"/>
    <xf numFmtId="0" fontId="5" fillId="3" borderId="40" xfId="4" applyFont="1" applyFill="1" applyBorder="1" applyAlignment="1" applyProtection="1">
      <alignment horizontal="left" vertical="center" wrapText="1"/>
      <protection locked="0"/>
    </xf>
    <xf numFmtId="0" fontId="5" fillId="0" borderId="40" xfId="4" applyFont="1" applyFill="1" applyBorder="1" applyAlignment="1" applyProtection="1">
      <alignment horizontal="left" vertical="center" wrapText="1"/>
      <protection locked="0"/>
    </xf>
    <xf numFmtId="0" fontId="5" fillId="3" borderId="39" xfId="0" applyFont="1" applyFill="1" applyBorder="1" applyAlignment="1" applyProtection="1">
      <alignment horizontal="left" vertical="center" wrapText="1"/>
      <protection locked="0"/>
    </xf>
    <xf numFmtId="164" fontId="0" fillId="5" borderId="60" xfId="0" applyNumberFormat="1" applyFill="1" applyBorder="1" applyAlignment="1" applyProtection="1">
      <alignment horizontal="right" vertical="center"/>
      <protection hidden="1"/>
    </xf>
    <xf numFmtId="0" fontId="0" fillId="3" borderId="62" xfId="0" applyFill="1" applyBorder="1" applyAlignment="1">
      <alignment horizontal="center" vertical="center"/>
    </xf>
    <xf numFmtId="0" fontId="5" fillId="5" borderId="57" xfId="0" applyFont="1" applyFill="1" applyBorder="1" applyAlignment="1">
      <alignment horizontal="left" vertical="center"/>
    </xf>
    <xf numFmtId="0" fontId="5" fillId="3" borderId="56" xfId="0" applyFont="1" applyFill="1" applyBorder="1" applyAlignment="1" applyProtection="1">
      <alignment horizontal="center" vertical="center"/>
      <protection locked="0"/>
    </xf>
    <xf numFmtId="0" fontId="5" fillId="5" borderId="56" xfId="0" applyFont="1" applyFill="1" applyBorder="1" applyAlignment="1">
      <alignment horizontal="left" vertical="center"/>
    </xf>
    <xf numFmtId="0" fontId="5" fillId="3" borderId="58" xfId="0" applyFont="1" applyFill="1" applyBorder="1" applyAlignment="1" applyProtection="1">
      <alignment horizontal="center" vertical="center"/>
      <protection locked="0"/>
    </xf>
    <xf numFmtId="0" fontId="5" fillId="3" borderId="11" xfId="0" applyFont="1" applyFill="1" applyBorder="1" applyAlignment="1" applyProtection="1">
      <alignment horizontal="left" vertical="center" wrapText="1"/>
    </xf>
    <xf numFmtId="0" fontId="8" fillId="5" borderId="59" xfId="0" applyFont="1" applyFill="1" applyBorder="1" applyAlignment="1" applyProtection="1">
      <alignment horizontal="center" vertical="center" wrapText="1"/>
      <protection hidden="1"/>
    </xf>
    <xf numFmtId="0" fontId="8" fillId="5" borderId="39" xfId="0" applyFont="1" applyFill="1" applyBorder="1" applyAlignment="1" applyProtection="1">
      <alignment horizontal="center" vertical="center" wrapText="1"/>
      <protection hidden="1"/>
    </xf>
    <xf numFmtId="0" fontId="29" fillId="11" borderId="60" xfId="0" applyFont="1" applyFill="1" applyBorder="1" applyAlignment="1" applyProtection="1">
      <alignment horizontal="center" vertical="center" wrapText="1"/>
      <protection hidden="1"/>
    </xf>
    <xf numFmtId="0" fontId="8" fillId="4" borderId="26" xfId="0" applyFont="1" applyFill="1" applyBorder="1" applyAlignment="1" applyProtection="1">
      <alignment horizontal="center" vertical="center" wrapText="1"/>
      <protection hidden="1"/>
    </xf>
    <xf numFmtId="0" fontId="8" fillId="4" borderId="27" xfId="0" applyFont="1" applyFill="1" applyBorder="1" applyAlignment="1" applyProtection="1">
      <alignment horizontal="left" vertical="center" wrapText="1"/>
      <protection hidden="1"/>
    </xf>
    <xf numFmtId="0" fontId="8" fillId="4" borderId="27" xfId="0" applyFont="1" applyFill="1" applyBorder="1" applyAlignment="1" applyProtection="1">
      <alignment horizontal="center" vertical="center" wrapText="1"/>
      <protection hidden="1"/>
    </xf>
    <xf numFmtId="164" fontId="8" fillId="4" borderId="27" xfId="0" applyNumberFormat="1" applyFont="1" applyFill="1" applyBorder="1" applyAlignment="1" applyProtection="1">
      <alignment horizontal="center" vertical="center" wrapText="1"/>
      <protection hidden="1"/>
    </xf>
    <xf numFmtId="0" fontId="29" fillId="15" borderId="28" xfId="0" applyFont="1" applyFill="1" applyBorder="1" applyAlignment="1" applyProtection="1">
      <alignment horizontal="center" vertical="center" wrapText="1"/>
      <protection hidden="1"/>
    </xf>
    <xf numFmtId="167" fontId="5" fillId="5" borderId="39" xfId="2" applyNumberFormat="1" applyFont="1" applyFill="1" applyBorder="1" applyAlignment="1" applyProtection="1">
      <alignment horizontal="center" vertical="center"/>
      <protection hidden="1"/>
    </xf>
    <xf numFmtId="167" fontId="5" fillId="5" borderId="60" xfId="2" applyNumberFormat="1" applyFont="1" applyFill="1" applyBorder="1" applyAlignment="1" applyProtection="1">
      <alignment horizontal="center" vertical="center"/>
      <protection hidden="1"/>
    </xf>
    <xf numFmtId="164" fontId="8" fillId="4" borderId="26" xfId="0" applyNumberFormat="1" applyFont="1" applyFill="1" applyBorder="1" applyAlignment="1" applyProtection="1">
      <alignment horizontal="center" vertical="center" wrapText="1"/>
      <protection hidden="1"/>
    </xf>
    <xf numFmtId="167" fontId="8" fillId="4" borderId="27" xfId="0" applyNumberFormat="1" applyFont="1" applyFill="1" applyBorder="1" applyAlignment="1" applyProtection="1">
      <alignment horizontal="center" vertical="center" wrapText="1"/>
      <protection hidden="1"/>
    </xf>
    <xf numFmtId="167" fontId="8" fillId="4" borderId="27" xfId="2" applyNumberFormat="1" applyFont="1" applyFill="1" applyBorder="1" applyAlignment="1" applyProtection="1">
      <alignment horizontal="center" vertical="center"/>
      <protection hidden="1"/>
    </xf>
    <xf numFmtId="167" fontId="8" fillId="4" borderId="28" xfId="2" applyNumberFormat="1" applyFont="1" applyFill="1" applyBorder="1" applyAlignment="1" applyProtection="1">
      <alignment horizontal="center" vertical="center"/>
      <protection hidden="1"/>
    </xf>
    <xf numFmtId="9" fontId="5" fillId="7" borderId="26" xfId="2" applyFont="1" applyFill="1" applyBorder="1" applyAlignment="1" applyProtection="1">
      <alignment horizontal="center" vertical="center"/>
      <protection hidden="1"/>
    </xf>
    <xf numFmtId="9" fontId="5" fillId="7" borderId="28" xfId="2" applyFont="1" applyFill="1" applyBorder="1" applyAlignment="1" applyProtection="1">
      <alignment horizontal="center" vertical="center"/>
      <protection hidden="1"/>
    </xf>
    <xf numFmtId="164" fontId="8" fillId="4" borderId="28" xfId="0" applyNumberFormat="1" applyFont="1" applyFill="1" applyBorder="1" applyAlignment="1" applyProtection="1">
      <alignment horizontal="center" vertical="center" wrapText="1"/>
      <protection hidden="1"/>
    </xf>
    <xf numFmtId="164" fontId="8" fillId="5" borderId="67" xfId="0" applyNumberFormat="1" applyFont="1" applyFill="1" applyBorder="1" applyAlignment="1" applyProtection="1">
      <alignment horizontal="center" vertical="center" wrapText="1"/>
      <protection hidden="1"/>
    </xf>
    <xf numFmtId="164" fontId="8" fillId="5" borderId="63" xfId="0" applyNumberFormat="1" applyFont="1" applyFill="1" applyBorder="1" applyAlignment="1" applyProtection="1">
      <alignment horizontal="center" vertical="center" wrapText="1"/>
      <protection hidden="1"/>
    </xf>
    <xf numFmtId="164" fontId="8" fillId="5" borderId="90" xfId="0" applyNumberFormat="1" applyFont="1" applyFill="1" applyBorder="1" applyAlignment="1" applyProtection="1">
      <alignment horizontal="center" vertical="center" wrapText="1"/>
      <protection hidden="1"/>
    </xf>
    <xf numFmtId="0" fontId="8" fillId="7" borderId="85" xfId="0" applyFont="1" applyFill="1" applyBorder="1" applyAlignment="1">
      <alignment horizontal="center" vertical="center" wrapText="1"/>
    </xf>
    <xf numFmtId="0" fontId="5" fillId="3" borderId="78" xfId="0" applyFont="1" applyFill="1" applyBorder="1" applyAlignment="1" applyProtection="1">
      <alignment horizontal="center" vertical="center"/>
      <protection locked="0"/>
    </xf>
    <xf numFmtId="0" fontId="5" fillId="3" borderId="78" xfId="0" applyFont="1" applyFill="1" applyBorder="1" applyAlignment="1">
      <alignment horizontal="center" vertical="center"/>
    </xf>
    <xf numFmtId="9" fontId="8" fillId="3" borderId="20" xfId="2" applyFont="1" applyFill="1" applyBorder="1" applyAlignment="1">
      <alignment horizontal="center" vertical="center"/>
    </xf>
    <xf numFmtId="164" fontId="5" fillId="16" borderId="68" xfId="0" applyNumberFormat="1" applyFont="1" applyFill="1" applyBorder="1" applyAlignment="1" applyProtection="1">
      <alignment horizontal="center" vertical="center"/>
      <protection locked="0" hidden="1"/>
    </xf>
    <xf numFmtId="164" fontId="5" fillId="16" borderId="69" xfId="0" applyNumberFormat="1" applyFont="1" applyFill="1" applyBorder="1" applyAlignment="1" applyProtection="1">
      <alignment horizontal="center" vertical="center"/>
      <protection locked="0" hidden="1"/>
    </xf>
    <xf numFmtId="164" fontId="8" fillId="16" borderId="13" xfId="0" applyNumberFormat="1" applyFont="1" applyFill="1" applyBorder="1" applyAlignment="1" applyProtection="1">
      <alignment horizontal="center" vertical="center" wrapText="1"/>
      <protection hidden="1"/>
    </xf>
    <xf numFmtId="164" fontId="8" fillId="16" borderId="67" xfId="0" applyNumberFormat="1" applyFont="1" applyFill="1" applyBorder="1" applyAlignment="1" applyProtection="1">
      <alignment horizontal="center" vertical="center" wrapText="1"/>
      <protection hidden="1"/>
    </xf>
    <xf numFmtId="164" fontId="8" fillId="16" borderId="68" xfId="0" applyNumberFormat="1" applyFont="1" applyFill="1" applyBorder="1" applyAlignment="1" applyProtection="1">
      <alignment horizontal="center" vertical="center" wrapText="1"/>
      <protection hidden="1"/>
    </xf>
    <xf numFmtId="0" fontId="0" fillId="18" borderId="40" xfId="0" applyFont="1" applyFill="1" applyBorder="1" applyAlignment="1" applyProtection="1">
      <alignment vertical="center"/>
      <protection hidden="1"/>
    </xf>
    <xf numFmtId="0" fontId="5" fillId="18" borderId="40" xfId="0" applyFont="1" applyFill="1" applyBorder="1" applyAlignment="1" applyProtection="1">
      <alignment horizontal="left" vertical="center" wrapText="1"/>
      <protection hidden="1"/>
    </xf>
    <xf numFmtId="164" fontId="0" fillId="18" borderId="40" xfId="0" applyNumberFormat="1" applyFont="1" applyFill="1" applyBorder="1" applyAlignment="1" applyProtection="1">
      <alignment vertical="center"/>
      <protection hidden="1"/>
    </xf>
    <xf numFmtId="164" fontId="0" fillId="19" borderId="40" xfId="0" applyNumberFormat="1" applyFont="1" applyFill="1" applyBorder="1" applyAlignment="1" applyProtection="1">
      <alignment vertical="center"/>
      <protection hidden="1"/>
    </xf>
    <xf numFmtId="164" fontId="2" fillId="20" borderId="40" xfId="0" applyNumberFormat="1" applyFont="1" applyFill="1" applyBorder="1" applyAlignment="1" applyProtection="1">
      <alignment vertical="center"/>
      <protection hidden="1"/>
    </xf>
    <xf numFmtId="0" fontId="2" fillId="17" borderId="40" xfId="0" applyFont="1" applyFill="1" applyBorder="1" applyAlignment="1">
      <alignment horizontal="center" vertical="center" wrapText="1"/>
    </xf>
    <xf numFmtId="164" fontId="2" fillId="21" borderId="40" xfId="0" applyNumberFormat="1" applyFont="1" applyFill="1" applyBorder="1" applyAlignment="1" applyProtection="1">
      <alignment vertical="center"/>
      <protection hidden="1"/>
    </xf>
    <xf numFmtId="164" fontId="2" fillId="20" borderId="39" xfId="0" applyNumberFormat="1" applyFont="1" applyFill="1" applyBorder="1" applyAlignment="1" applyProtection="1">
      <alignment vertical="center"/>
      <protection hidden="1"/>
    </xf>
    <xf numFmtId="164" fontId="2" fillId="4" borderId="91" xfId="0" applyNumberFormat="1" applyFont="1" applyFill="1" applyBorder="1" applyAlignment="1" applyProtection="1">
      <alignment vertical="center"/>
      <protection hidden="1"/>
    </xf>
    <xf numFmtId="0" fontId="0" fillId="3" borderId="65" xfId="0" applyFill="1" applyBorder="1" applyAlignment="1" applyProtection="1">
      <alignment horizontal="left" vertical="center" wrapText="1"/>
    </xf>
    <xf numFmtId="0" fontId="0" fillId="3" borderId="56" xfId="0" applyFill="1" applyBorder="1" applyAlignment="1" applyProtection="1">
      <alignment horizontal="center" vertical="center" wrapText="1"/>
      <protection locked="0"/>
    </xf>
    <xf numFmtId="164" fontId="0" fillId="3" borderId="58" xfId="0" applyNumberFormat="1" applyFill="1" applyBorder="1" applyAlignment="1" applyProtection="1">
      <alignment horizontal="right" vertical="center"/>
      <protection hidden="1"/>
    </xf>
    <xf numFmtId="0" fontId="0" fillId="5" borderId="63" xfId="0" applyFill="1" applyBorder="1" applyAlignment="1">
      <alignment horizontal="center" vertical="center"/>
    </xf>
    <xf numFmtId="0" fontId="0" fillId="5" borderId="67" xfId="0" applyFill="1" applyBorder="1" applyAlignment="1">
      <alignment horizontal="left" vertical="center"/>
    </xf>
    <xf numFmtId="164" fontId="0" fillId="5" borderId="63" xfId="0" applyNumberFormat="1" applyFill="1" applyBorder="1" applyAlignment="1" applyProtection="1">
      <alignment horizontal="right" vertical="center"/>
      <protection hidden="1"/>
    </xf>
    <xf numFmtId="0" fontId="0" fillId="4" borderId="68" xfId="0" applyFill="1" applyBorder="1" applyAlignment="1">
      <alignment horizontal="left" vertical="center" wrapText="1"/>
    </xf>
    <xf numFmtId="0" fontId="0" fillId="4" borderId="34" xfId="0" applyFill="1" applyBorder="1" applyAlignment="1">
      <alignment horizontal="center" vertical="center" wrapText="1"/>
    </xf>
    <xf numFmtId="0" fontId="0" fillId="3" borderId="33" xfId="0" applyFill="1" applyBorder="1" applyAlignment="1" applyProtection="1">
      <alignment horizontal="left" vertical="center" wrapText="1"/>
    </xf>
    <xf numFmtId="0" fontId="0" fillId="4" borderId="88" xfId="0" applyFill="1" applyBorder="1" applyAlignment="1">
      <alignment horizontal="center" vertical="center" wrapText="1"/>
    </xf>
    <xf numFmtId="9" fontId="0" fillId="3" borderId="70" xfId="2" applyFont="1" applyFill="1" applyBorder="1" applyProtection="1">
      <protection hidden="1"/>
    </xf>
    <xf numFmtId="0" fontId="2" fillId="7" borderId="38" xfId="0" applyFont="1" applyFill="1" applyBorder="1" applyAlignment="1" applyProtection="1">
      <alignment horizontal="center" vertical="center" wrapText="1"/>
      <protection hidden="1"/>
    </xf>
    <xf numFmtId="0" fontId="2" fillId="7" borderId="66" xfId="0" applyFont="1" applyFill="1" applyBorder="1" applyAlignment="1" applyProtection="1">
      <alignment horizontal="center" vertical="center" wrapText="1"/>
      <protection hidden="1"/>
    </xf>
    <xf numFmtId="9" fontId="0" fillId="3" borderId="77" xfId="2" applyFont="1" applyFill="1" applyBorder="1" applyProtection="1">
      <protection hidden="1"/>
    </xf>
    <xf numFmtId="9" fontId="0" fillId="12" borderId="56" xfId="2" applyFont="1" applyFill="1" applyBorder="1" applyProtection="1">
      <protection hidden="1"/>
    </xf>
    <xf numFmtId="9" fontId="0" fillId="12" borderId="40" xfId="2" applyFont="1" applyFill="1" applyBorder="1" applyProtection="1">
      <protection hidden="1"/>
    </xf>
    <xf numFmtId="9" fontId="2" fillId="5" borderId="45" xfId="2" applyFont="1" applyFill="1" applyBorder="1" applyAlignment="1" applyProtection="1">
      <alignment vertical="center"/>
      <protection hidden="1"/>
    </xf>
    <xf numFmtId="0" fontId="0" fillId="3" borderId="13" xfId="0" applyFill="1" applyBorder="1" applyAlignment="1" applyProtection="1">
      <alignment horizontal="left" vertical="center" wrapText="1"/>
    </xf>
    <xf numFmtId="0" fontId="8" fillId="3" borderId="0" xfId="0" applyFont="1" applyFill="1" applyBorder="1" applyAlignment="1">
      <alignment horizontal="center" vertical="center"/>
    </xf>
    <xf numFmtId="0" fontId="8" fillId="22" borderId="41" xfId="0" applyFont="1" applyFill="1" applyBorder="1" applyAlignment="1">
      <alignment horizontal="left" vertical="center" wrapText="1"/>
    </xf>
    <xf numFmtId="0" fontId="8" fillId="4" borderId="43" xfId="0" applyFont="1" applyFill="1" applyBorder="1" applyAlignment="1">
      <alignment horizontal="left" vertical="center" wrapText="1"/>
    </xf>
    <xf numFmtId="0" fontId="5" fillId="3" borderId="70" xfId="0" quotePrefix="1" applyFont="1" applyFill="1" applyBorder="1" applyAlignment="1" applyProtection="1">
      <alignment vertical="center" wrapText="1"/>
      <protection locked="0"/>
    </xf>
    <xf numFmtId="0" fontId="5" fillId="3" borderId="78" xfId="0" applyFont="1" applyFill="1" applyBorder="1" applyAlignment="1" applyProtection="1">
      <alignment vertical="center" wrapText="1"/>
      <protection locked="0"/>
    </xf>
    <xf numFmtId="0" fontId="5" fillId="5" borderId="4" xfId="0" applyFont="1" applyFill="1" applyBorder="1" applyAlignment="1">
      <alignment horizontal="left" vertical="center" wrapText="1"/>
    </xf>
    <xf numFmtId="0" fontId="5" fillId="5" borderId="41" xfId="0" applyFont="1" applyFill="1" applyBorder="1" applyAlignment="1">
      <alignment horizontal="left" vertical="center" wrapText="1"/>
    </xf>
    <xf numFmtId="0" fontId="3" fillId="3" borderId="22" xfId="0" applyFont="1" applyFill="1" applyBorder="1" applyAlignment="1">
      <alignment horizontal="left" vertical="center" wrapText="1"/>
    </xf>
    <xf numFmtId="0" fontId="3" fillId="3" borderId="30" xfId="0" applyFont="1" applyFill="1" applyBorder="1" applyAlignment="1">
      <alignment horizontal="left" vertical="center" wrapText="1"/>
    </xf>
    <xf numFmtId="0" fontId="2" fillId="7" borderId="31" xfId="0" applyFont="1" applyFill="1" applyBorder="1" applyAlignment="1">
      <alignment horizontal="left" vertical="center" wrapText="1"/>
    </xf>
    <xf numFmtId="0" fontId="2" fillId="7" borderId="32" xfId="0" applyFont="1" applyFill="1" applyBorder="1" applyAlignment="1">
      <alignment horizontal="left" vertical="center" wrapText="1"/>
    </xf>
    <xf numFmtId="0" fontId="2" fillId="7" borderId="33" xfId="0" applyFont="1" applyFill="1" applyBorder="1" applyAlignment="1">
      <alignment horizontal="left" vertical="center" wrapText="1"/>
    </xf>
    <xf numFmtId="0" fontId="0" fillId="3" borderId="30" xfId="0" applyFill="1" applyBorder="1" applyAlignment="1">
      <alignment horizontal="left" vertical="center" wrapText="1"/>
    </xf>
    <xf numFmtId="0" fontId="0" fillId="7" borderId="31" xfId="0" applyFill="1" applyBorder="1" applyAlignment="1">
      <alignment horizontal="left" vertical="center" wrapText="1"/>
    </xf>
    <xf numFmtId="0" fontId="0" fillId="7" borderId="32" xfId="0" applyFill="1" applyBorder="1" applyAlignment="1">
      <alignment horizontal="left" vertical="center" wrapText="1"/>
    </xf>
    <xf numFmtId="0" fontId="0" fillId="7" borderId="33" xfId="0" applyFill="1" applyBorder="1" applyAlignment="1">
      <alignment horizontal="left" vertical="center" wrapText="1"/>
    </xf>
    <xf numFmtId="0" fontId="2" fillId="4" borderId="22" xfId="0" applyFont="1" applyFill="1" applyBorder="1" applyAlignment="1">
      <alignment horizontal="center" vertical="center"/>
    </xf>
    <xf numFmtId="0" fontId="2" fillId="4" borderId="23" xfId="0" applyFont="1" applyFill="1" applyBorder="1" applyAlignment="1">
      <alignment horizontal="center" vertical="center"/>
    </xf>
    <xf numFmtId="0" fontId="2" fillId="4" borderId="30" xfId="0" applyFont="1" applyFill="1" applyBorder="1" applyAlignment="1">
      <alignment horizontal="center" vertical="center"/>
    </xf>
    <xf numFmtId="0" fontId="3" fillId="3" borderId="26" xfId="0" applyFont="1" applyFill="1" applyBorder="1" applyAlignment="1">
      <alignment horizontal="left" vertical="center" wrapText="1"/>
    </xf>
    <xf numFmtId="0" fontId="0" fillId="3" borderId="28" xfId="0" applyFill="1" applyBorder="1" applyAlignment="1">
      <alignment horizontal="left" vertical="center" wrapText="1"/>
    </xf>
    <xf numFmtId="0" fontId="5" fillId="3" borderId="40" xfId="0" applyFont="1" applyFill="1" applyBorder="1" applyAlignment="1" applyProtection="1">
      <alignment horizontal="left" vertical="center" wrapText="1"/>
      <protection locked="0"/>
    </xf>
    <xf numFmtId="0" fontId="5" fillId="3" borderId="42" xfId="0" applyFont="1" applyFill="1" applyBorder="1" applyAlignment="1" applyProtection="1">
      <alignment horizontal="left" vertical="center" wrapText="1"/>
      <protection locked="0"/>
    </xf>
    <xf numFmtId="0" fontId="5" fillId="3" borderId="70" xfId="0" quotePrefix="1" applyFont="1" applyFill="1" applyBorder="1" applyAlignment="1" applyProtection="1">
      <alignment horizontal="center" vertical="center" wrapText="1"/>
      <protection locked="0"/>
    </xf>
    <xf numFmtId="0" fontId="5" fillId="3" borderId="77" xfId="0" quotePrefix="1" applyFont="1" applyFill="1" applyBorder="1" applyAlignment="1" applyProtection="1">
      <alignment horizontal="center" vertical="center" wrapText="1"/>
      <protection locked="0"/>
    </xf>
    <xf numFmtId="0" fontId="5" fillId="3" borderId="78" xfId="0" quotePrefix="1" applyFont="1" applyFill="1" applyBorder="1" applyAlignment="1" applyProtection="1">
      <alignment horizontal="center" vertical="center" wrapText="1"/>
      <protection locked="0"/>
    </xf>
    <xf numFmtId="0" fontId="5" fillId="3" borderId="44" xfId="0" applyFont="1" applyFill="1" applyBorder="1" applyAlignment="1" applyProtection="1">
      <alignment horizontal="left" vertical="center"/>
      <protection locked="0"/>
    </xf>
    <xf numFmtId="0" fontId="5" fillId="3" borderId="45" xfId="0" applyFont="1" applyFill="1" applyBorder="1" applyAlignment="1" applyProtection="1">
      <alignment horizontal="left" vertical="center"/>
      <protection locked="0"/>
    </xf>
    <xf numFmtId="49" fontId="0" fillId="4" borderId="22" xfId="0" applyNumberFormat="1" applyFill="1" applyBorder="1" applyAlignment="1" applyProtection="1">
      <alignment horizontal="center" vertical="center" wrapText="1"/>
    </xf>
    <xf numFmtId="49" fontId="0" fillId="4" borderId="23" xfId="0" applyNumberFormat="1" applyFill="1" applyBorder="1" applyAlignment="1" applyProtection="1">
      <alignment horizontal="center" vertical="center" wrapText="1"/>
    </xf>
    <xf numFmtId="49" fontId="0" fillId="4" borderId="30" xfId="0" applyNumberFormat="1" applyFill="1" applyBorder="1" applyAlignment="1" applyProtection="1">
      <alignment horizontal="center" vertical="center" wrapText="1"/>
    </xf>
    <xf numFmtId="0" fontId="2" fillId="4" borderId="1" xfId="0" applyFont="1" applyFill="1" applyBorder="1" applyAlignment="1" applyProtection="1">
      <alignment horizontal="left" vertical="center"/>
    </xf>
    <xf numFmtId="0" fontId="2" fillId="4" borderId="2" xfId="0" applyFont="1" applyFill="1" applyBorder="1" applyAlignment="1" applyProtection="1">
      <alignment horizontal="left" vertical="center"/>
    </xf>
    <xf numFmtId="0" fontId="2" fillId="4" borderId="3" xfId="0" applyFont="1" applyFill="1" applyBorder="1" applyAlignment="1" applyProtection="1">
      <alignment horizontal="left" vertical="center"/>
    </xf>
    <xf numFmtId="0" fontId="5" fillId="6" borderId="4" xfId="0" applyFont="1" applyFill="1" applyBorder="1" applyAlignment="1">
      <alignment horizontal="left" vertical="center"/>
    </xf>
    <xf numFmtId="0" fontId="5" fillId="6" borderId="5" xfId="0" applyFont="1" applyFill="1" applyBorder="1" applyAlignment="1">
      <alignment horizontal="left" vertical="center"/>
    </xf>
    <xf numFmtId="0" fontId="5" fillId="6" borderId="6" xfId="0" applyFont="1" applyFill="1" applyBorder="1" applyAlignment="1">
      <alignment horizontal="left" vertical="center"/>
    </xf>
    <xf numFmtId="14" fontId="5" fillId="3" borderId="40" xfId="0" applyNumberFormat="1" applyFont="1" applyFill="1" applyBorder="1" applyAlignment="1" applyProtection="1">
      <alignment horizontal="left" vertical="center" wrapText="1"/>
      <protection locked="0"/>
    </xf>
    <xf numFmtId="0" fontId="0" fillId="2" borderId="0" xfId="0" applyFill="1" applyAlignment="1">
      <alignment horizontal="center"/>
    </xf>
    <xf numFmtId="0" fontId="0" fillId="4" borderId="1" xfId="0" applyFill="1" applyBorder="1" applyAlignment="1">
      <alignment horizontal="left" vertical="center" wrapText="1"/>
    </xf>
    <xf numFmtId="0" fontId="0" fillId="4" borderId="2" xfId="0" applyFill="1" applyBorder="1" applyAlignment="1">
      <alignment horizontal="left" vertical="center" wrapText="1"/>
    </xf>
    <xf numFmtId="0" fontId="0" fillId="4" borderId="3" xfId="0" applyFill="1" applyBorder="1" applyAlignment="1">
      <alignment horizontal="left" vertical="center" wrapText="1"/>
    </xf>
    <xf numFmtId="0" fontId="0" fillId="5" borderId="4" xfId="0" applyFill="1" applyBorder="1" applyAlignment="1">
      <alignment horizontal="left" vertical="center" wrapText="1"/>
    </xf>
    <xf numFmtId="0" fontId="0" fillId="5" borderId="5" xfId="0" applyFill="1" applyBorder="1" applyAlignment="1">
      <alignment horizontal="left" vertical="center" wrapText="1"/>
    </xf>
    <xf numFmtId="0" fontId="2" fillId="5" borderId="4" xfId="0" applyFont="1" applyFill="1" applyBorder="1" applyAlignment="1">
      <alignment horizontal="left" vertical="center" wrapText="1"/>
    </xf>
    <xf numFmtId="0" fontId="2" fillId="5" borderId="5" xfId="0" applyFont="1" applyFill="1" applyBorder="1" applyAlignment="1">
      <alignment horizontal="left" vertical="center" wrapText="1"/>
    </xf>
    <xf numFmtId="0" fontId="0" fillId="5" borderId="7" xfId="0" applyFill="1" applyBorder="1" applyAlignment="1">
      <alignment horizontal="left" vertical="center" wrapText="1"/>
    </xf>
    <xf numFmtId="0" fontId="0" fillId="5" borderId="8" xfId="0" applyFill="1" applyBorder="1" applyAlignment="1">
      <alignment horizontal="left" vertical="center" wrapText="1"/>
    </xf>
    <xf numFmtId="0" fontId="2" fillId="4" borderId="1" xfId="0" applyFont="1" applyFill="1" applyBorder="1" applyAlignment="1">
      <alignment horizontal="left" vertical="center"/>
    </xf>
    <xf numFmtId="0" fontId="2" fillId="4" borderId="2" xfId="0" applyFont="1" applyFill="1" applyBorder="1" applyAlignment="1">
      <alignment horizontal="left" vertical="center"/>
    </xf>
    <xf numFmtId="0" fontId="2" fillId="4" borderId="3" xfId="0" applyFont="1" applyFill="1" applyBorder="1" applyAlignment="1">
      <alignment horizontal="left" vertical="center"/>
    </xf>
    <xf numFmtId="0" fontId="5" fillId="0" borderId="40" xfId="0" applyFont="1" applyFill="1" applyBorder="1" applyAlignment="1" applyProtection="1">
      <alignment horizontal="left" vertical="center"/>
      <protection locked="0"/>
    </xf>
    <xf numFmtId="0" fontId="5" fillId="0" borderId="42" xfId="0" applyFont="1" applyFill="1" applyBorder="1" applyAlignment="1" applyProtection="1">
      <alignment horizontal="left" vertical="center"/>
      <protection locked="0"/>
    </xf>
    <xf numFmtId="0" fontId="5" fillId="0" borderId="44" xfId="0" applyFont="1" applyFill="1" applyBorder="1" applyAlignment="1" applyProtection="1">
      <alignment horizontal="left" vertical="center"/>
      <protection locked="0"/>
    </xf>
    <xf numFmtId="0" fontId="5" fillId="0" borderId="45" xfId="0" applyFont="1" applyFill="1" applyBorder="1" applyAlignment="1" applyProtection="1">
      <alignment horizontal="left" vertical="center"/>
      <protection locked="0"/>
    </xf>
    <xf numFmtId="0" fontId="5" fillId="3" borderId="70" xfId="0" applyFont="1" applyFill="1" applyBorder="1" applyAlignment="1" applyProtection="1">
      <alignment horizontal="left" vertical="center" wrapText="1"/>
      <protection locked="0"/>
    </xf>
    <xf numFmtId="0" fontId="5" fillId="3" borderId="77" xfId="0" applyFont="1" applyFill="1" applyBorder="1" applyAlignment="1" applyProtection="1">
      <alignment horizontal="left" vertical="center" wrapText="1"/>
      <protection locked="0"/>
    </xf>
    <xf numFmtId="0" fontId="5" fillId="3" borderId="78" xfId="0" applyFont="1" applyFill="1" applyBorder="1" applyAlignment="1" applyProtection="1">
      <alignment horizontal="left" vertical="center" wrapText="1"/>
      <protection locked="0"/>
    </xf>
    <xf numFmtId="0" fontId="5" fillId="3" borderId="5" xfId="0" applyFont="1" applyFill="1" applyBorder="1" applyAlignment="1" applyProtection="1">
      <alignment horizontal="left" vertical="center" wrapText="1"/>
      <protection locked="0"/>
    </xf>
    <xf numFmtId="0" fontId="5" fillId="3" borderId="6" xfId="0" applyFont="1" applyFill="1" applyBorder="1" applyAlignment="1" applyProtection="1">
      <alignment horizontal="left" vertical="center" wrapText="1"/>
      <protection locked="0"/>
    </xf>
    <xf numFmtId="49" fontId="0" fillId="0" borderId="70" xfId="0" applyNumberFormat="1" applyFill="1" applyBorder="1" applyAlignment="1" applyProtection="1">
      <alignment horizontal="left" vertical="center" wrapText="1"/>
      <protection locked="0"/>
    </xf>
    <xf numFmtId="49" fontId="0" fillId="0" borderId="77" xfId="0" applyNumberFormat="1" applyFill="1" applyBorder="1" applyAlignment="1" applyProtection="1">
      <alignment horizontal="left" vertical="center" wrapText="1"/>
      <protection locked="0"/>
    </xf>
    <xf numFmtId="49" fontId="0" fillId="0" borderId="78" xfId="0" applyNumberFormat="1" applyFill="1" applyBorder="1" applyAlignment="1" applyProtection="1">
      <alignment horizontal="left" vertical="center" wrapText="1"/>
      <protection locked="0"/>
    </xf>
    <xf numFmtId="43" fontId="0" fillId="0" borderId="5" xfId="1" applyFont="1" applyFill="1" applyBorder="1" applyAlignment="1" applyProtection="1">
      <alignment horizontal="center" vertical="center"/>
      <protection locked="0"/>
    </xf>
    <xf numFmtId="43" fontId="0" fillId="0" borderId="6" xfId="1" applyFont="1" applyFill="1" applyBorder="1" applyAlignment="1" applyProtection="1">
      <alignment horizontal="center" vertical="center"/>
      <protection locked="0"/>
    </xf>
    <xf numFmtId="0" fontId="0" fillId="3" borderId="70" xfId="0" applyFill="1" applyBorder="1" applyAlignment="1" applyProtection="1">
      <alignment horizontal="left" vertical="center"/>
      <protection locked="0"/>
    </xf>
    <xf numFmtId="0" fontId="0" fillId="3" borderId="78" xfId="0" applyFill="1" applyBorder="1" applyAlignment="1" applyProtection="1">
      <alignment horizontal="left" vertical="center"/>
      <protection locked="0"/>
    </xf>
    <xf numFmtId="0" fontId="0" fillId="0" borderId="52" xfId="0" applyFill="1" applyBorder="1" applyAlignment="1" applyProtection="1">
      <alignment horizontal="left" vertical="center" wrapText="1"/>
      <protection locked="0"/>
    </xf>
    <xf numFmtId="0" fontId="0" fillId="0" borderId="21" xfId="0" applyFill="1" applyBorder="1" applyAlignment="1" applyProtection="1">
      <alignment horizontal="left" vertical="center" wrapText="1"/>
      <protection locked="0"/>
    </xf>
    <xf numFmtId="0" fontId="0" fillId="0" borderId="20" xfId="0" applyFill="1" applyBorder="1" applyAlignment="1" applyProtection="1">
      <alignment horizontal="left" vertical="center" wrapText="1"/>
      <protection locked="0"/>
    </xf>
    <xf numFmtId="0" fontId="0" fillId="4" borderId="22" xfId="0" applyFill="1" applyBorder="1" applyAlignment="1">
      <alignment horizontal="center" vertical="center" wrapText="1"/>
    </xf>
    <xf numFmtId="0" fontId="0" fillId="4" borderId="23" xfId="0" applyFill="1" applyBorder="1" applyAlignment="1">
      <alignment horizontal="center" vertical="center" wrapText="1"/>
    </xf>
    <xf numFmtId="0" fontId="0" fillId="4" borderId="30" xfId="0" applyFill="1" applyBorder="1" applyAlignment="1">
      <alignment horizontal="center" vertical="center" wrapText="1"/>
    </xf>
    <xf numFmtId="0" fontId="2" fillId="4" borderId="1" xfId="0" applyFont="1" applyFill="1" applyBorder="1" applyAlignment="1">
      <alignment horizontal="center" vertical="center"/>
    </xf>
    <xf numFmtId="0" fontId="2" fillId="4" borderId="2" xfId="0" applyFont="1" applyFill="1" applyBorder="1" applyAlignment="1">
      <alignment horizontal="center" vertical="center"/>
    </xf>
    <xf numFmtId="0" fontId="2" fillId="4" borderId="3" xfId="0" applyFont="1" applyFill="1" applyBorder="1" applyAlignment="1">
      <alignment horizontal="center" vertical="center"/>
    </xf>
    <xf numFmtId="0" fontId="2" fillId="5" borderId="64" xfId="0" applyFont="1" applyFill="1" applyBorder="1" applyAlignment="1">
      <alignment horizontal="left" vertical="center" wrapText="1"/>
    </xf>
    <xf numFmtId="0" fontId="2" fillId="5" borderId="77" xfId="0" applyFont="1" applyFill="1" applyBorder="1" applyAlignment="1">
      <alignment horizontal="left" vertical="center" wrapText="1"/>
    </xf>
    <xf numFmtId="0" fontId="2" fillId="5" borderId="55" xfId="0" applyFont="1" applyFill="1" applyBorder="1" applyAlignment="1">
      <alignment horizontal="left" vertical="center" wrapText="1"/>
    </xf>
    <xf numFmtId="164" fontId="0" fillId="5" borderId="70" xfId="3" applyNumberFormat="1" applyFont="1" applyFill="1" applyBorder="1" applyAlignment="1" applyProtection="1">
      <alignment horizontal="center" vertical="center"/>
      <protection hidden="1"/>
    </xf>
    <xf numFmtId="164" fontId="0" fillId="5" borderId="78" xfId="3" applyNumberFormat="1" applyFont="1" applyFill="1" applyBorder="1" applyAlignment="1" applyProtection="1">
      <alignment horizontal="center" vertical="center"/>
      <protection hidden="1"/>
    </xf>
    <xf numFmtId="168" fontId="0" fillId="5" borderId="70" xfId="3" quotePrefix="1" applyNumberFormat="1" applyFont="1" applyFill="1" applyBorder="1" applyAlignment="1" applyProtection="1">
      <alignment horizontal="center" vertical="center"/>
      <protection hidden="1"/>
    </xf>
    <xf numFmtId="168" fontId="0" fillId="5" borderId="78" xfId="3" applyNumberFormat="1" applyFont="1" applyFill="1" applyBorder="1" applyAlignment="1" applyProtection="1">
      <alignment horizontal="center" vertical="center"/>
      <protection hidden="1"/>
    </xf>
    <xf numFmtId="0" fontId="5" fillId="3" borderId="65" xfId="0" applyFont="1" applyFill="1" applyBorder="1" applyAlignment="1" applyProtection="1">
      <alignment horizontal="left" vertical="top" wrapText="1"/>
      <protection locked="0"/>
    </xf>
    <xf numFmtId="0" fontId="5" fillId="3" borderId="33" xfId="0" applyFont="1" applyFill="1" applyBorder="1" applyAlignment="1" applyProtection="1">
      <alignment horizontal="left" vertical="top" wrapText="1"/>
      <protection locked="0"/>
    </xf>
    <xf numFmtId="0" fontId="30" fillId="3" borderId="31" xfId="0" applyFont="1" applyFill="1" applyBorder="1" applyAlignment="1" applyProtection="1">
      <alignment horizontal="left" vertical="top" wrapText="1"/>
      <protection locked="0"/>
    </xf>
    <xf numFmtId="0" fontId="30" fillId="3" borderId="33" xfId="0" applyFont="1" applyFill="1" applyBorder="1" applyAlignment="1" applyProtection="1">
      <alignment horizontal="left" vertical="top" wrapText="1"/>
      <protection locked="0"/>
    </xf>
    <xf numFmtId="0" fontId="5" fillId="3" borderId="65" xfId="0" applyFont="1" applyFill="1" applyBorder="1" applyAlignment="1">
      <alignment horizontal="left" vertical="top"/>
    </xf>
    <xf numFmtId="0" fontId="5" fillId="3" borderId="33" xfId="0" applyFont="1" applyFill="1" applyBorder="1" applyAlignment="1">
      <alignment horizontal="left" vertical="top"/>
    </xf>
    <xf numFmtId="0" fontId="8" fillId="3" borderId="65" xfId="0" applyFont="1" applyFill="1" applyBorder="1" applyAlignment="1" applyProtection="1">
      <alignment horizontal="left" vertical="top" wrapText="1"/>
      <protection locked="0"/>
    </xf>
    <xf numFmtId="0" fontId="8" fillId="3" borderId="33" xfId="0" applyFont="1" applyFill="1" applyBorder="1" applyAlignment="1" applyProtection="1">
      <alignment horizontal="left" vertical="top" wrapText="1"/>
      <protection locked="0"/>
    </xf>
    <xf numFmtId="0" fontId="5" fillId="3" borderId="31" xfId="0" applyFont="1" applyFill="1" applyBorder="1" applyAlignment="1" applyProtection="1">
      <alignment horizontal="left" vertical="top" wrapText="1"/>
      <protection locked="0"/>
    </xf>
    <xf numFmtId="0" fontId="5" fillId="3" borderId="46" xfId="0" applyFont="1" applyFill="1" applyBorder="1" applyAlignment="1" applyProtection="1">
      <alignment horizontal="left" vertical="top" wrapText="1"/>
      <protection locked="0"/>
    </xf>
    <xf numFmtId="0" fontId="5" fillId="3" borderId="21" xfId="0" applyFont="1" applyFill="1" applyBorder="1" applyAlignment="1" applyProtection="1">
      <alignment horizontal="left" vertical="top" wrapText="1"/>
      <protection locked="0"/>
    </xf>
    <xf numFmtId="0" fontId="5" fillId="3" borderId="20" xfId="0" applyFont="1" applyFill="1" applyBorder="1" applyAlignment="1" applyProtection="1">
      <alignment horizontal="left" vertical="top" wrapText="1"/>
      <protection locked="0"/>
    </xf>
    <xf numFmtId="0" fontId="5" fillId="3" borderId="14" xfId="0" applyFont="1" applyFill="1" applyBorder="1" applyAlignment="1" applyProtection="1">
      <alignment horizontal="left" vertical="center" wrapText="1"/>
      <protection locked="0"/>
    </xf>
    <xf numFmtId="0" fontId="5" fillId="3" borderId="18" xfId="0" applyFont="1" applyFill="1" applyBorder="1" applyAlignment="1" applyProtection="1">
      <alignment horizontal="left" vertical="center" wrapText="1"/>
      <protection locked="0"/>
    </xf>
    <xf numFmtId="0" fontId="2" fillId="7" borderId="4" xfId="0" applyFont="1" applyFill="1" applyBorder="1" applyAlignment="1">
      <alignment horizontal="left" vertical="center"/>
    </xf>
    <xf numFmtId="0" fontId="2" fillId="7" borderId="5" xfId="0" applyFont="1" applyFill="1" applyBorder="1" applyAlignment="1">
      <alignment horizontal="left" vertical="center"/>
    </xf>
    <xf numFmtId="0" fontId="2" fillId="7" borderId="6" xfId="0" applyFont="1" applyFill="1" applyBorder="1" applyAlignment="1">
      <alignment horizontal="left" vertical="center"/>
    </xf>
    <xf numFmtId="0" fontId="0" fillId="5" borderId="6" xfId="0" applyFill="1" applyBorder="1" applyAlignment="1">
      <alignment horizontal="left" vertical="center" wrapText="1"/>
    </xf>
    <xf numFmtId="0" fontId="2" fillId="7" borderId="17" xfId="0" applyFont="1" applyFill="1" applyBorder="1" applyAlignment="1">
      <alignment horizontal="left" vertical="center"/>
    </xf>
    <xf numFmtId="0" fontId="2" fillId="7" borderId="15" xfId="0" applyFont="1" applyFill="1" applyBorder="1" applyAlignment="1">
      <alignment horizontal="left" vertical="center"/>
    </xf>
    <xf numFmtId="0" fontId="2" fillId="7" borderId="18" xfId="0" applyFont="1" applyFill="1" applyBorder="1" applyAlignment="1">
      <alignment horizontal="left" vertical="center"/>
    </xf>
    <xf numFmtId="0" fontId="8" fillId="5" borderId="5" xfId="0" applyFont="1" applyFill="1" applyBorder="1" applyAlignment="1">
      <alignment horizontal="left" vertical="center" wrapText="1"/>
    </xf>
    <xf numFmtId="0" fontId="8" fillId="5" borderId="6" xfId="0" applyFont="1" applyFill="1" applyBorder="1" applyAlignment="1">
      <alignment horizontal="left" vertical="center"/>
    </xf>
    <xf numFmtId="0" fontId="0" fillId="3" borderId="14" xfId="0" applyFill="1" applyBorder="1" applyAlignment="1" applyProtection="1">
      <alignment horizontal="left" vertical="center" wrapText="1"/>
      <protection locked="0"/>
    </xf>
    <xf numFmtId="0" fontId="0" fillId="3" borderId="16" xfId="0" applyFill="1" applyBorder="1" applyAlignment="1" applyProtection="1">
      <alignment horizontal="left" vertical="center" wrapText="1"/>
      <protection locked="0"/>
    </xf>
    <xf numFmtId="0" fontId="0" fillId="3" borderId="18" xfId="0" applyFill="1" applyBorder="1" applyAlignment="1" applyProtection="1">
      <alignment horizontal="left" vertical="center" wrapText="1"/>
      <protection locked="0"/>
    </xf>
    <xf numFmtId="0" fontId="2" fillId="5" borderId="5" xfId="0" applyFont="1" applyFill="1" applyBorder="1" applyAlignment="1">
      <alignment horizontal="center"/>
    </xf>
    <xf numFmtId="0" fontId="2" fillId="5" borderId="6" xfId="0" applyFont="1" applyFill="1" applyBorder="1" applyAlignment="1">
      <alignment horizontal="center"/>
    </xf>
    <xf numFmtId="0" fontId="0" fillId="3" borderId="70" xfId="0" applyFill="1" applyBorder="1" applyAlignment="1" applyProtection="1">
      <alignment horizontal="left" vertical="center" wrapText="1"/>
      <protection locked="0"/>
    </xf>
    <xf numFmtId="0" fontId="0" fillId="3" borderId="55" xfId="0" applyFill="1" applyBorder="1" applyAlignment="1" applyProtection="1">
      <alignment horizontal="left" vertical="center" wrapText="1"/>
      <protection locked="0"/>
    </xf>
    <xf numFmtId="0" fontId="0" fillId="3" borderId="78" xfId="0" applyFill="1" applyBorder="1" applyAlignment="1" applyProtection="1">
      <alignment horizontal="left" vertical="center" wrapText="1"/>
      <protection locked="0"/>
    </xf>
    <xf numFmtId="0" fontId="0" fillId="3" borderId="5" xfId="0" applyFill="1" applyBorder="1" applyAlignment="1" applyProtection="1">
      <alignment horizontal="left" vertical="center"/>
      <protection locked="0"/>
    </xf>
    <xf numFmtId="0" fontId="0" fillId="3" borderId="6" xfId="0" applyFill="1" applyBorder="1" applyAlignment="1" applyProtection="1">
      <alignment horizontal="left" vertical="center"/>
      <protection locked="0"/>
    </xf>
    <xf numFmtId="0" fontId="0" fillId="3" borderId="14" xfId="0" applyFill="1" applyBorder="1" applyAlignment="1" applyProtection="1">
      <alignment horizontal="left" vertical="center"/>
      <protection locked="0"/>
    </xf>
    <xf numFmtId="0" fontId="0" fillId="3" borderId="18" xfId="0" applyFill="1" applyBorder="1" applyAlignment="1" applyProtection="1">
      <alignment horizontal="left" vertical="center"/>
      <protection locked="0"/>
    </xf>
    <xf numFmtId="0" fontId="0" fillId="3" borderId="19" xfId="0" applyFill="1" applyBorder="1" applyAlignment="1" applyProtection="1">
      <alignment horizontal="left" vertical="center"/>
      <protection locked="0"/>
    </xf>
    <xf numFmtId="0" fontId="0" fillId="3" borderId="20" xfId="0" applyFill="1" applyBorder="1" applyAlignment="1" applyProtection="1">
      <alignment horizontal="left" vertical="center"/>
      <protection locked="0"/>
    </xf>
    <xf numFmtId="0" fontId="0" fillId="3" borderId="52" xfId="0" applyFill="1" applyBorder="1" applyAlignment="1" applyProtection="1">
      <alignment horizontal="left" vertical="center"/>
      <protection locked="0"/>
    </xf>
    <xf numFmtId="0" fontId="0" fillId="3" borderId="40" xfId="0" applyFill="1" applyBorder="1" applyAlignment="1" applyProtection="1">
      <alignment horizontal="left" vertical="center"/>
      <protection locked="0"/>
    </xf>
    <xf numFmtId="0" fontId="0" fillId="3" borderId="42" xfId="0" applyFill="1" applyBorder="1" applyAlignment="1" applyProtection="1">
      <alignment horizontal="left" vertical="center"/>
      <protection locked="0"/>
    </xf>
    <xf numFmtId="0" fontId="5" fillId="3" borderId="46" xfId="0" quotePrefix="1" applyFont="1" applyFill="1" applyBorder="1" applyAlignment="1" applyProtection="1">
      <alignment horizontal="left" vertical="top" wrapText="1"/>
      <protection locked="0"/>
    </xf>
    <xf numFmtId="0" fontId="2" fillId="7" borderId="41" xfId="0" applyFont="1" applyFill="1" applyBorder="1" applyAlignment="1">
      <alignment horizontal="left" vertical="center"/>
    </xf>
    <xf numFmtId="0" fontId="2" fillId="7" borderId="40" xfId="0" applyFont="1" applyFill="1" applyBorder="1" applyAlignment="1">
      <alignment horizontal="left" vertical="center"/>
    </xf>
    <xf numFmtId="0" fontId="2" fillId="7" borderId="42" xfId="0" applyFont="1" applyFill="1" applyBorder="1" applyAlignment="1">
      <alignment horizontal="left" vertical="center"/>
    </xf>
    <xf numFmtId="0" fontId="0" fillId="5" borderId="41" xfId="0" applyFill="1" applyBorder="1" applyAlignment="1">
      <alignment horizontal="left" vertical="center" wrapText="1"/>
    </xf>
    <xf numFmtId="0" fontId="0" fillId="5" borderId="40" xfId="0" applyFill="1" applyBorder="1" applyAlignment="1">
      <alignment horizontal="left" vertical="center" wrapText="1"/>
    </xf>
    <xf numFmtId="0" fontId="0" fillId="5" borderId="42" xfId="0" applyFill="1" applyBorder="1" applyAlignment="1">
      <alignment horizontal="left" vertical="center" wrapText="1"/>
    </xf>
    <xf numFmtId="0" fontId="2" fillId="7" borderId="64" xfId="0" applyFont="1" applyFill="1" applyBorder="1" applyAlignment="1">
      <alignment horizontal="left" vertical="center"/>
    </xf>
    <xf numFmtId="0" fontId="2" fillId="7" borderId="77" xfId="0" applyFont="1" applyFill="1" applyBorder="1" applyAlignment="1">
      <alignment horizontal="left" vertical="center"/>
    </xf>
    <xf numFmtId="0" fontId="2" fillId="7" borderId="78" xfId="0" applyFont="1" applyFill="1" applyBorder="1" applyAlignment="1">
      <alignment horizontal="left" vertical="center"/>
    </xf>
    <xf numFmtId="0" fontId="8" fillId="5" borderId="40" xfId="0" applyFont="1" applyFill="1" applyBorder="1" applyAlignment="1">
      <alignment horizontal="left" vertical="center" wrapText="1"/>
    </xf>
    <xf numFmtId="0" fontId="8" fillId="5" borderId="42" xfId="0" applyFont="1" applyFill="1" applyBorder="1" applyAlignment="1">
      <alignment horizontal="left" vertical="center"/>
    </xf>
    <xf numFmtId="0" fontId="2" fillId="5" borderId="40" xfId="0" applyFont="1" applyFill="1" applyBorder="1" applyAlignment="1">
      <alignment horizontal="center"/>
    </xf>
    <xf numFmtId="0" fontId="2" fillId="5" borderId="42" xfId="0" applyFont="1" applyFill="1" applyBorder="1" applyAlignment="1">
      <alignment horizontal="center"/>
    </xf>
    <xf numFmtId="0" fontId="2" fillId="7" borderId="61" xfId="0" applyFont="1" applyFill="1" applyBorder="1" applyAlignment="1">
      <alignment horizontal="left" vertical="center"/>
    </xf>
    <xf numFmtId="0" fontId="2" fillId="7" borderId="48" xfId="0" applyFont="1" applyFill="1" applyBorder="1" applyAlignment="1">
      <alignment horizontal="left" vertical="center"/>
    </xf>
    <xf numFmtId="0" fontId="2" fillId="7" borderId="85" xfId="0" applyFont="1" applyFill="1" applyBorder="1" applyAlignment="1">
      <alignment horizontal="left" vertical="center"/>
    </xf>
    <xf numFmtId="0" fontId="5" fillId="3" borderId="70" xfId="0" applyFont="1" applyFill="1" applyBorder="1" applyAlignment="1" applyProtection="1">
      <alignment horizontal="left" vertical="center"/>
      <protection locked="0"/>
    </xf>
    <xf numFmtId="0" fontId="5" fillId="3" borderId="55" xfId="0" applyFont="1" applyFill="1" applyBorder="1" applyAlignment="1" applyProtection="1">
      <alignment horizontal="left" vertical="center"/>
      <protection locked="0"/>
    </xf>
    <xf numFmtId="0" fontId="8" fillId="3" borderId="5" xfId="0" applyFont="1" applyFill="1" applyBorder="1" applyAlignment="1">
      <alignment horizontal="left" vertical="center"/>
    </xf>
    <xf numFmtId="0" fontId="8" fillId="3" borderId="6" xfId="0" applyFont="1" applyFill="1" applyBorder="1" applyAlignment="1">
      <alignment horizontal="left" vertical="center"/>
    </xf>
    <xf numFmtId="0" fontId="5" fillId="3" borderId="8" xfId="0" applyFont="1" applyFill="1" applyBorder="1" applyAlignment="1" applyProtection="1">
      <alignment horizontal="left" vertical="center"/>
      <protection locked="0"/>
    </xf>
    <xf numFmtId="0" fontId="8" fillId="3" borderId="40" xfId="0" applyFont="1" applyFill="1" applyBorder="1" applyAlignment="1" applyProtection="1">
      <alignment horizontal="left" vertical="center"/>
      <protection locked="0"/>
    </xf>
    <xf numFmtId="0" fontId="8" fillId="3" borderId="42" xfId="0" applyFont="1" applyFill="1" applyBorder="1" applyAlignment="1" applyProtection="1">
      <alignment horizontal="left" vertical="center"/>
      <protection locked="0"/>
    </xf>
    <xf numFmtId="0" fontId="8" fillId="3" borderId="8" xfId="0" applyFont="1" applyFill="1" applyBorder="1" applyAlignment="1" applyProtection="1">
      <alignment horizontal="left" vertical="center"/>
      <protection locked="0"/>
    </xf>
    <xf numFmtId="0" fontId="8" fillId="3" borderId="9" xfId="0" applyFont="1" applyFill="1" applyBorder="1" applyAlignment="1" applyProtection="1">
      <alignment horizontal="left" vertical="center"/>
      <protection locked="0"/>
    </xf>
    <xf numFmtId="0" fontId="5" fillId="5" borderId="22" xfId="0" applyFont="1" applyFill="1" applyBorder="1" applyAlignment="1">
      <alignment horizontal="left" vertical="center" wrapText="1"/>
    </xf>
    <xf numFmtId="0" fontId="5" fillId="5" borderId="23" xfId="0" applyFont="1" applyFill="1" applyBorder="1" applyAlignment="1">
      <alignment horizontal="left" vertical="center" wrapText="1"/>
    </xf>
    <xf numFmtId="0" fontId="5" fillId="5" borderId="30" xfId="0" applyFont="1" applyFill="1" applyBorder="1" applyAlignment="1">
      <alignment horizontal="left" vertical="center" wrapText="1"/>
    </xf>
    <xf numFmtId="0" fontId="2" fillId="7" borderId="2" xfId="0" applyFont="1" applyFill="1" applyBorder="1" applyAlignment="1">
      <alignment horizontal="center"/>
    </xf>
    <xf numFmtId="0" fontId="2" fillId="7" borderId="3" xfId="0" applyFont="1" applyFill="1" applyBorder="1" applyAlignment="1">
      <alignment horizontal="center"/>
    </xf>
    <xf numFmtId="0" fontId="8" fillId="3" borderId="70" xfId="0" applyFont="1" applyFill="1" applyBorder="1" applyAlignment="1" applyProtection="1">
      <alignment horizontal="center" vertical="center"/>
      <protection locked="0"/>
    </xf>
    <xf numFmtId="0" fontId="8" fillId="3" borderId="78" xfId="0" applyFont="1" applyFill="1" applyBorder="1" applyAlignment="1" applyProtection="1">
      <alignment horizontal="center" vertical="center"/>
      <protection locked="0"/>
    </xf>
    <xf numFmtId="0" fontId="2" fillId="7" borderId="26" xfId="0" applyFont="1" applyFill="1" applyBorder="1" applyAlignment="1">
      <alignment horizontal="center" vertical="center"/>
    </xf>
    <xf numFmtId="0" fontId="2" fillId="7" borderId="27" xfId="0" applyFont="1" applyFill="1" applyBorder="1" applyAlignment="1">
      <alignment horizontal="center" vertical="center"/>
    </xf>
    <xf numFmtId="0" fontId="2" fillId="7" borderId="28" xfId="0" applyFont="1" applyFill="1" applyBorder="1" applyAlignment="1">
      <alignment horizontal="center" vertical="center"/>
    </xf>
    <xf numFmtId="0" fontId="13" fillId="4" borderId="1" xfId="0" applyFont="1" applyFill="1" applyBorder="1" applyAlignment="1">
      <alignment horizontal="center" vertical="center"/>
    </xf>
    <xf numFmtId="0" fontId="13" fillId="4" borderId="2" xfId="0" applyFont="1" applyFill="1" applyBorder="1" applyAlignment="1">
      <alignment horizontal="center" vertical="center"/>
    </xf>
    <xf numFmtId="0" fontId="13" fillId="4" borderId="3" xfId="0" applyFont="1" applyFill="1" applyBorder="1" applyAlignment="1">
      <alignment horizontal="center" vertical="center"/>
    </xf>
    <xf numFmtId="0" fontId="5" fillId="5" borderId="7" xfId="0" applyFont="1" applyFill="1" applyBorder="1" applyAlignment="1">
      <alignment horizontal="left" vertical="center" wrapText="1"/>
    </xf>
    <xf numFmtId="0" fontId="5" fillId="5" borderId="8" xfId="0" applyFont="1" applyFill="1" applyBorder="1" applyAlignment="1">
      <alignment horizontal="left" vertical="center" wrapText="1"/>
    </xf>
    <xf numFmtId="0" fontId="5" fillId="5" borderId="9" xfId="0" applyFont="1" applyFill="1" applyBorder="1" applyAlignment="1">
      <alignment horizontal="left" vertical="center" wrapText="1"/>
    </xf>
    <xf numFmtId="0" fontId="2" fillId="7" borderId="1" xfId="0" applyFont="1" applyFill="1" applyBorder="1" applyAlignment="1">
      <alignment horizontal="center" vertical="center"/>
    </xf>
    <xf numFmtId="0" fontId="2" fillId="7" borderId="2" xfId="0" applyFont="1" applyFill="1" applyBorder="1" applyAlignment="1">
      <alignment horizontal="center" vertical="center"/>
    </xf>
    <xf numFmtId="0" fontId="2" fillId="7" borderId="3" xfId="0" applyFont="1" applyFill="1" applyBorder="1" applyAlignment="1">
      <alignment horizontal="center" vertical="center"/>
    </xf>
    <xf numFmtId="0" fontId="5" fillId="0" borderId="57" xfId="0" applyFont="1" applyFill="1" applyBorder="1" applyAlignment="1" applyProtection="1">
      <alignment horizontal="left" vertical="center" wrapText="1"/>
      <protection locked="0"/>
    </xf>
    <xf numFmtId="0" fontId="5" fillId="0" borderId="24" xfId="0" applyFont="1" applyFill="1" applyBorder="1" applyAlignment="1" applyProtection="1">
      <alignment horizontal="left" vertical="center" wrapText="1"/>
      <protection locked="0"/>
    </xf>
    <xf numFmtId="0" fontId="5" fillId="0" borderId="25" xfId="0" applyFont="1" applyFill="1" applyBorder="1" applyAlignment="1" applyProtection="1">
      <alignment horizontal="left" vertical="center" wrapText="1"/>
      <protection locked="0"/>
    </xf>
    <xf numFmtId="0" fontId="5" fillId="3" borderId="68" xfId="0" applyFont="1" applyFill="1" applyBorder="1" applyAlignment="1" applyProtection="1">
      <alignment horizontal="left" vertical="center" wrapText="1"/>
      <protection locked="0"/>
    </xf>
    <xf numFmtId="0" fontId="5" fillId="3" borderId="32" xfId="0" applyFont="1" applyFill="1" applyBorder="1" applyAlignment="1" applyProtection="1">
      <alignment horizontal="left" vertical="center" wrapText="1"/>
      <protection locked="0"/>
    </xf>
    <xf numFmtId="0" fontId="5" fillId="3" borderId="33" xfId="0" applyFont="1" applyFill="1" applyBorder="1" applyAlignment="1" applyProtection="1">
      <alignment horizontal="left" vertical="center" wrapText="1"/>
      <protection locked="0"/>
    </xf>
    <xf numFmtId="0" fontId="5" fillId="3" borderId="69" xfId="0" applyFont="1" applyFill="1" applyBorder="1" applyAlignment="1" applyProtection="1">
      <alignment horizontal="left" vertical="center" wrapText="1"/>
      <protection locked="0"/>
    </xf>
    <xf numFmtId="0" fontId="2" fillId="7" borderId="22" xfId="0" applyFont="1" applyFill="1" applyBorder="1" applyAlignment="1">
      <alignment horizontal="center" vertical="center"/>
    </xf>
    <xf numFmtId="0" fontId="2" fillId="7" borderId="23" xfId="0" applyFont="1" applyFill="1" applyBorder="1" applyAlignment="1">
      <alignment horizontal="center" vertical="center"/>
    </xf>
    <xf numFmtId="0" fontId="2" fillId="7" borderId="29" xfId="0" applyFont="1" applyFill="1" applyBorder="1" applyAlignment="1">
      <alignment horizontal="center" vertical="center"/>
    </xf>
    <xf numFmtId="0" fontId="5" fillId="3" borderId="11" xfId="0" applyFont="1" applyFill="1" applyBorder="1" applyAlignment="1" applyProtection="1">
      <alignment horizontal="left" vertical="center" wrapText="1"/>
      <protection locked="0"/>
    </xf>
    <xf numFmtId="0" fontId="5" fillId="3" borderId="12" xfId="0" applyFont="1" applyFill="1" applyBorder="1" applyAlignment="1" applyProtection="1">
      <alignment horizontal="left" vertical="center" wrapText="1"/>
      <protection locked="0"/>
    </xf>
    <xf numFmtId="0" fontId="32" fillId="2" borderId="0" xfId="0" applyFont="1" applyFill="1" applyAlignment="1">
      <alignment horizontal="left" vertical="center" wrapText="1"/>
    </xf>
    <xf numFmtId="0" fontId="2" fillId="20" borderId="40" xfId="0" applyFont="1" applyFill="1" applyBorder="1" applyAlignment="1" applyProtection="1">
      <alignment horizontal="center" vertical="center"/>
      <protection hidden="1"/>
    </xf>
    <xf numFmtId="0" fontId="2" fillId="5" borderId="70" xfId="0" applyFont="1" applyFill="1" applyBorder="1" applyAlignment="1" applyProtection="1">
      <alignment horizontal="left" vertical="center"/>
      <protection hidden="1"/>
    </xf>
    <xf numFmtId="0" fontId="2" fillId="5" borderId="55" xfId="0" applyFont="1" applyFill="1" applyBorder="1" applyAlignment="1" applyProtection="1">
      <alignment horizontal="left" vertical="center"/>
      <protection hidden="1"/>
    </xf>
    <xf numFmtId="0" fontId="2" fillId="17" borderId="70" xfId="0" applyFont="1" applyFill="1" applyBorder="1" applyAlignment="1">
      <alignment horizontal="center" vertical="center" wrapText="1"/>
    </xf>
    <xf numFmtId="0" fontId="2" fillId="17" borderId="55" xfId="0" applyFont="1" applyFill="1" applyBorder="1" applyAlignment="1">
      <alignment horizontal="center" vertical="center" wrapText="1"/>
    </xf>
    <xf numFmtId="0" fontId="2" fillId="3" borderId="76" xfId="0" applyFont="1" applyFill="1" applyBorder="1" applyAlignment="1">
      <alignment horizontal="center" vertical="center" wrapText="1"/>
    </xf>
    <xf numFmtId="0" fontId="2" fillId="3" borderId="79" xfId="0" applyFont="1" applyFill="1" applyBorder="1" applyAlignment="1">
      <alignment horizontal="center" vertical="center" wrapText="1"/>
    </xf>
    <xf numFmtId="0" fontId="2" fillId="3" borderId="29" xfId="0" applyFont="1" applyFill="1" applyBorder="1" applyAlignment="1">
      <alignment horizontal="center" vertical="center" wrapText="1"/>
    </xf>
    <xf numFmtId="0" fontId="2" fillId="3" borderId="51" xfId="0" applyFont="1" applyFill="1" applyBorder="1" applyAlignment="1">
      <alignment horizontal="center" vertical="center"/>
    </xf>
    <xf numFmtId="0" fontId="2" fillId="3" borderId="0" xfId="0" applyFont="1" applyFill="1" applyBorder="1" applyAlignment="1">
      <alignment horizontal="center" vertical="center"/>
    </xf>
    <xf numFmtId="0" fontId="2" fillId="3" borderId="50" xfId="0" applyFont="1" applyFill="1" applyBorder="1" applyAlignment="1">
      <alignment horizontal="center" vertical="center"/>
    </xf>
    <xf numFmtId="9" fontId="0" fillId="3" borderId="22" xfId="2" applyFont="1" applyFill="1" applyBorder="1" applyAlignment="1" applyProtection="1">
      <alignment horizontal="center" vertical="center"/>
    </xf>
    <xf numFmtId="9" fontId="0" fillId="3" borderId="30" xfId="2" applyFont="1" applyFill="1" applyBorder="1" applyAlignment="1" applyProtection="1">
      <alignment horizontal="center" vertical="center"/>
    </xf>
    <xf numFmtId="164" fontId="0" fillId="5" borderId="72" xfId="0" applyNumberFormat="1" applyFill="1" applyBorder="1" applyAlignment="1" applyProtection="1">
      <alignment horizontal="right" vertical="center"/>
      <protection hidden="1"/>
    </xf>
    <xf numFmtId="164" fontId="0" fillId="5" borderId="60" xfId="0" applyNumberFormat="1" applyFill="1" applyBorder="1" applyAlignment="1" applyProtection="1">
      <alignment horizontal="right" vertical="center"/>
      <protection hidden="1"/>
    </xf>
    <xf numFmtId="0" fontId="0" fillId="5" borderId="73" xfId="0" applyFill="1" applyBorder="1" applyAlignment="1">
      <alignment horizontal="center" vertical="center" wrapText="1"/>
    </xf>
    <xf numFmtId="0" fontId="0" fillId="5" borderId="39" xfId="0" applyFill="1" applyBorder="1" applyAlignment="1">
      <alignment horizontal="center" vertical="center" wrapText="1"/>
    </xf>
    <xf numFmtId="0" fontId="0" fillId="5" borderId="74" xfId="0" applyFill="1" applyBorder="1" applyAlignment="1">
      <alignment horizontal="center" vertical="center" wrapText="1"/>
    </xf>
    <xf numFmtId="0" fontId="0" fillId="5" borderId="53" xfId="0" applyFill="1" applyBorder="1" applyAlignment="1">
      <alignment horizontal="center" vertical="center" wrapText="1"/>
    </xf>
    <xf numFmtId="164" fontId="0" fillId="5" borderId="75" xfId="0" applyNumberFormat="1" applyFill="1" applyBorder="1" applyAlignment="1" applyProtection="1">
      <alignment horizontal="right" vertical="center"/>
      <protection hidden="1"/>
    </xf>
    <xf numFmtId="164" fontId="0" fillId="5" borderId="59" xfId="0" applyNumberFormat="1" applyFill="1" applyBorder="1" applyAlignment="1" applyProtection="1">
      <alignment horizontal="right" vertical="center"/>
      <protection hidden="1"/>
    </xf>
    <xf numFmtId="0" fontId="15" fillId="8" borderId="38" xfId="0" applyNumberFormat="1" applyFont="1" applyFill="1" applyBorder="1" applyAlignment="1">
      <alignment horizontal="center" vertical="center" wrapText="1"/>
    </xf>
    <xf numFmtId="0" fontId="15" fillId="8" borderId="84" xfId="0" applyNumberFormat="1" applyFont="1" applyFill="1" applyBorder="1" applyAlignment="1">
      <alignment horizontal="center" vertical="center" wrapText="1"/>
    </xf>
    <xf numFmtId="0" fontId="2" fillId="5" borderId="0" xfId="0" applyFont="1" applyFill="1" applyBorder="1" applyAlignment="1">
      <alignment horizontal="left" vertical="center" wrapText="1"/>
    </xf>
    <xf numFmtId="164" fontId="0" fillId="3" borderId="22" xfId="3" applyNumberFormat="1" applyFont="1" applyFill="1" applyBorder="1" applyAlignment="1" applyProtection="1">
      <alignment horizontal="right" vertical="center"/>
      <protection hidden="1"/>
    </xf>
    <xf numFmtId="164" fontId="0" fillId="3" borderId="30" xfId="3" applyNumberFormat="1" applyFont="1" applyFill="1" applyBorder="1" applyAlignment="1" applyProtection="1">
      <alignment horizontal="right" vertical="center"/>
      <protection hidden="1"/>
    </xf>
    <xf numFmtId="164" fontId="0" fillId="3" borderId="22" xfId="0" applyNumberFormat="1" applyFill="1" applyBorder="1" applyAlignment="1" applyProtection="1">
      <alignment horizontal="right" vertical="center"/>
      <protection hidden="1"/>
    </xf>
    <xf numFmtId="164" fontId="0" fillId="3" borderId="30" xfId="0" applyNumberFormat="1" applyFill="1" applyBorder="1" applyAlignment="1" applyProtection="1">
      <alignment horizontal="right" vertical="center"/>
      <protection hidden="1"/>
    </xf>
    <xf numFmtId="164" fontId="2" fillId="4" borderId="58" xfId="0" applyNumberFormat="1" applyFont="1" applyFill="1" applyBorder="1" applyAlignment="1" applyProtection="1">
      <alignment horizontal="right" vertical="center"/>
      <protection hidden="1"/>
    </xf>
    <xf numFmtId="164" fontId="2" fillId="4" borderId="83" xfId="0" applyNumberFormat="1" applyFont="1" applyFill="1" applyBorder="1" applyAlignment="1" applyProtection="1">
      <alignment horizontal="right" vertical="center"/>
      <protection hidden="1"/>
    </xf>
    <xf numFmtId="165" fontId="20" fillId="5" borderId="63" xfId="0" applyNumberFormat="1" applyFont="1" applyFill="1" applyBorder="1" applyAlignment="1">
      <alignment horizontal="center" vertical="center" wrapText="1"/>
    </xf>
    <xf numFmtId="165" fontId="20" fillId="5" borderId="90" xfId="0" applyNumberFormat="1" applyFont="1" applyFill="1" applyBorder="1" applyAlignment="1">
      <alignment horizontal="center" vertical="center" wrapText="1"/>
    </xf>
    <xf numFmtId="0" fontId="0" fillId="5" borderId="92" xfId="0" applyFill="1" applyBorder="1" applyAlignment="1">
      <alignment horizontal="center" vertical="center" wrapText="1"/>
    </xf>
    <xf numFmtId="0" fontId="0" fillId="5" borderId="90" xfId="0" applyFill="1" applyBorder="1" applyAlignment="1">
      <alignment horizontal="center" vertical="center" wrapText="1"/>
    </xf>
    <xf numFmtId="0" fontId="0" fillId="4" borderId="56" xfId="0" applyFill="1" applyBorder="1" applyAlignment="1">
      <alignment horizontal="center" vertical="center" wrapText="1"/>
    </xf>
    <xf numFmtId="0" fontId="0" fillId="4" borderId="84" xfId="0" applyFill="1" applyBorder="1" applyAlignment="1">
      <alignment horizontal="center" vertical="center" wrapText="1"/>
    </xf>
    <xf numFmtId="0" fontId="0" fillId="4" borderId="34" xfId="0" applyFill="1" applyBorder="1" applyAlignment="1">
      <alignment horizontal="center" vertical="center" wrapText="1"/>
    </xf>
    <xf numFmtId="0" fontId="0" fillId="4" borderId="88" xfId="0" applyFill="1" applyBorder="1" applyAlignment="1">
      <alignment horizontal="center" vertical="center" wrapText="1"/>
    </xf>
    <xf numFmtId="166" fontId="2" fillId="4" borderId="57" xfId="0" applyNumberFormat="1" applyFont="1" applyFill="1" applyBorder="1" applyAlignment="1" applyProtection="1">
      <alignment horizontal="left" vertical="center" wrapText="1"/>
      <protection hidden="1"/>
    </xf>
    <xf numFmtId="166" fontId="2" fillId="4" borderId="25" xfId="0" applyNumberFormat="1" applyFont="1" applyFill="1" applyBorder="1" applyAlignment="1" applyProtection="1">
      <alignment horizontal="left" vertical="center" wrapText="1"/>
      <protection hidden="1"/>
    </xf>
    <xf numFmtId="0" fontId="0" fillId="8" borderId="56" xfId="0" applyFill="1" applyBorder="1" applyAlignment="1" applyProtection="1">
      <alignment horizontal="center" vertical="center" wrapText="1"/>
      <protection locked="0"/>
    </xf>
    <xf numFmtId="0" fontId="0" fillId="8" borderId="84" xfId="0" applyFill="1" applyBorder="1" applyAlignment="1" applyProtection="1">
      <alignment horizontal="center" vertical="center" wrapText="1"/>
      <protection locked="0"/>
    </xf>
    <xf numFmtId="0" fontId="14" fillId="4" borderId="61" xfId="0" applyNumberFormat="1" applyFont="1" applyFill="1" applyBorder="1" applyAlignment="1">
      <alignment horizontal="center" vertical="center" wrapText="1"/>
    </xf>
    <xf numFmtId="0" fontId="14" fillId="4" borderId="46" xfId="0" applyNumberFormat="1" applyFont="1" applyFill="1" applyBorder="1" applyAlignment="1">
      <alignment horizontal="center" vertical="center" wrapText="1"/>
    </xf>
    <xf numFmtId="0" fontId="13" fillId="4" borderId="48" xfId="0" applyFont="1" applyFill="1" applyBorder="1" applyAlignment="1">
      <alignment horizontal="center" vertical="center"/>
    </xf>
    <xf numFmtId="0" fontId="0" fillId="5" borderId="61" xfId="0" applyFill="1" applyBorder="1" applyAlignment="1">
      <alignment horizontal="center" vertical="center"/>
    </xf>
    <xf numFmtId="0" fontId="0" fillId="5" borderId="64" xfId="0" applyFill="1" applyBorder="1" applyAlignment="1">
      <alignment horizontal="center" vertical="center"/>
    </xf>
    <xf numFmtId="0" fontId="0" fillId="3" borderId="64" xfId="0" applyFill="1" applyBorder="1" applyAlignment="1">
      <alignment horizontal="center" vertical="center"/>
    </xf>
    <xf numFmtId="0" fontId="0" fillId="3" borderId="62" xfId="0" applyFill="1" applyBorder="1" applyAlignment="1">
      <alignment horizontal="center" vertical="center"/>
    </xf>
    <xf numFmtId="0" fontId="0" fillId="3" borderId="51" xfId="0" applyFill="1" applyBorder="1" applyAlignment="1">
      <alignment horizontal="center" vertical="center"/>
    </xf>
    <xf numFmtId="0" fontId="0" fillId="3" borderId="63" xfId="0" applyFill="1" applyBorder="1" applyAlignment="1">
      <alignment horizontal="center" vertical="center"/>
    </xf>
    <xf numFmtId="169" fontId="20" fillId="5" borderId="71" xfId="0" applyNumberFormat="1" applyFont="1" applyFill="1" applyBorder="1" applyAlignment="1">
      <alignment horizontal="center" vertical="center" wrapText="1"/>
    </xf>
    <xf numFmtId="169" fontId="20" fillId="5" borderId="54" xfId="0" applyNumberFormat="1" applyFont="1" applyFill="1" applyBorder="1" applyAlignment="1">
      <alignment horizontal="center" vertical="center" wrapText="1"/>
    </xf>
    <xf numFmtId="0" fontId="14" fillId="4" borderId="10" xfId="0" applyNumberFormat="1" applyFont="1" applyFill="1" applyBorder="1" applyAlignment="1">
      <alignment horizontal="center" vertical="center" wrapText="1"/>
    </xf>
    <xf numFmtId="0" fontId="14" fillId="4" borderId="69" xfId="0" applyNumberFormat="1" applyFont="1" applyFill="1" applyBorder="1" applyAlignment="1">
      <alignment horizontal="center" vertical="center" wrapText="1"/>
    </xf>
    <xf numFmtId="0" fontId="14" fillId="4" borderId="49" xfId="0" applyNumberFormat="1" applyFont="1" applyFill="1" applyBorder="1" applyAlignment="1">
      <alignment horizontal="center" vertical="center" wrapText="1"/>
    </xf>
    <xf numFmtId="0" fontId="14" fillId="4" borderId="47" xfId="0" applyNumberFormat="1" applyFont="1" applyFill="1" applyBorder="1" applyAlignment="1">
      <alignment horizontal="center" vertical="center" wrapText="1"/>
    </xf>
    <xf numFmtId="0" fontId="14" fillId="4" borderId="3" xfId="0" applyNumberFormat="1" applyFont="1" applyFill="1" applyBorder="1" applyAlignment="1">
      <alignment horizontal="center" vertical="center" wrapText="1"/>
    </xf>
    <xf numFmtId="0" fontId="14" fillId="4" borderId="45" xfId="0" applyNumberFormat="1" applyFont="1" applyFill="1" applyBorder="1" applyAlignment="1">
      <alignment horizontal="center" vertical="center" wrapText="1"/>
    </xf>
    <xf numFmtId="169" fontId="25" fillId="0" borderId="37" xfId="0" applyNumberFormat="1" applyFont="1" applyFill="1" applyBorder="1" applyAlignment="1" applyProtection="1">
      <alignment horizontal="center" vertical="center" wrapText="1"/>
      <protection locked="0"/>
    </xf>
    <xf numFmtId="169" fontId="25" fillId="0" borderId="54" xfId="0" applyNumberFormat="1" applyFont="1" applyFill="1" applyBorder="1" applyAlignment="1" applyProtection="1">
      <alignment horizontal="center" vertical="center" wrapText="1"/>
      <protection locked="0"/>
    </xf>
    <xf numFmtId="169" fontId="25" fillId="0" borderId="66" xfId="0" applyNumberFormat="1" applyFont="1" applyFill="1" applyBorder="1" applyAlignment="1" applyProtection="1">
      <alignment horizontal="center" vertical="center" wrapText="1"/>
      <protection locked="0"/>
    </xf>
    <xf numFmtId="169" fontId="25" fillId="0" borderId="60" xfId="0" applyNumberFormat="1" applyFont="1" applyFill="1" applyBorder="1" applyAlignment="1" applyProtection="1">
      <alignment horizontal="center" vertical="center" wrapText="1"/>
      <protection locked="0"/>
    </xf>
    <xf numFmtId="0" fontId="15" fillId="8" borderId="73" xfId="0" applyNumberFormat="1" applyFont="1" applyFill="1" applyBorder="1" applyAlignment="1">
      <alignment horizontal="center" vertical="center" wrapText="1"/>
    </xf>
    <xf numFmtId="0" fontId="15" fillId="8" borderId="39" xfId="0" applyNumberFormat="1" applyFont="1" applyFill="1" applyBorder="1" applyAlignment="1">
      <alignment horizontal="center" vertical="center" wrapText="1"/>
    </xf>
    <xf numFmtId="169" fontId="20" fillId="5" borderId="72" xfId="0" applyNumberFormat="1" applyFont="1" applyFill="1" applyBorder="1" applyAlignment="1">
      <alignment horizontal="center" vertical="center" wrapText="1"/>
    </xf>
    <xf numFmtId="169" fontId="20" fillId="5" borderId="60" xfId="0" applyNumberFormat="1" applyFont="1" applyFill="1" applyBorder="1" applyAlignment="1">
      <alignment horizontal="center" vertical="center" wrapText="1"/>
    </xf>
    <xf numFmtId="0" fontId="0" fillId="7" borderId="38" xfId="0" applyFill="1" applyBorder="1" applyAlignment="1">
      <alignment horizontal="center" vertical="center" wrapText="1"/>
    </xf>
    <xf numFmtId="0" fontId="0" fillId="7" borderId="39" xfId="0" applyFill="1" applyBorder="1" applyAlignment="1">
      <alignment horizontal="center" vertical="center" wrapText="1"/>
    </xf>
    <xf numFmtId="0" fontId="0" fillId="7" borderId="73" xfId="0" applyFill="1" applyBorder="1" applyAlignment="1">
      <alignment horizontal="center" vertical="center" wrapText="1"/>
    </xf>
    <xf numFmtId="0" fontId="0" fillId="4" borderId="62" xfId="0" applyFill="1" applyBorder="1" applyAlignment="1">
      <alignment horizontal="center" vertical="center"/>
    </xf>
    <xf numFmtId="0" fontId="0" fillId="4" borderId="80" xfId="0" applyFill="1" applyBorder="1" applyAlignment="1">
      <alignment horizontal="center" vertical="center"/>
    </xf>
    <xf numFmtId="165" fontId="20" fillId="4" borderId="35" xfId="0" applyNumberFormat="1" applyFont="1" applyFill="1" applyBorder="1" applyAlignment="1">
      <alignment horizontal="center" vertical="center" wrapText="1"/>
    </xf>
    <xf numFmtId="165" fontId="20" fillId="4" borderId="86" xfId="0" applyNumberFormat="1" applyFont="1" applyFill="1" applyBorder="1" applyAlignment="1">
      <alignment horizontal="center" vertical="center" wrapText="1"/>
    </xf>
    <xf numFmtId="165" fontId="20" fillId="4" borderId="58" xfId="0" applyNumberFormat="1" applyFont="1" applyFill="1" applyBorder="1" applyAlignment="1">
      <alignment horizontal="center" vertical="center" wrapText="1"/>
    </xf>
    <xf numFmtId="165" fontId="20" fillId="4" borderId="83" xfId="0" applyNumberFormat="1" applyFont="1" applyFill="1" applyBorder="1" applyAlignment="1">
      <alignment horizontal="center" vertical="center" wrapText="1"/>
    </xf>
    <xf numFmtId="0" fontId="0" fillId="7" borderId="51" xfId="0" applyFill="1" applyBorder="1" applyAlignment="1">
      <alignment horizontal="center" vertical="center"/>
    </xf>
    <xf numFmtId="0" fontId="0" fillId="7" borderId="63" xfId="0" applyFill="1" applyBorder="1" applyAlignment="1">
      <alignment horizontal="center" vertical="center"/>
    </xf>
    <xf numFmtId="0" fontId="0" fillId="7" borderId="76" xfId="0" applyFill="1" applyBorder="1" applyAlignment="1">
      <alignment horizontal="center" vertical="center"/>
    </xf>
    <xf numFmtId="169" fontId="20" fillId="7" borderId="37" xfId="0" applyNumberFormat="1" applyFont="1" applyFill="1" applyBorder="1" applyAlignment="1">
      <alignment horizontal="center" vertical="center" wrapText="1"/>
    </xf>
    <xf numFmtId="169" fontId="20" fillId="7" borderId="54" xfId="0" applyNumberFormat="1" applyFont="1" applyFill="1" applyBorder="1" applyAlignment="1">
      <alignment horizontal="center" vertical="center" wrapText="1"/>
    </xf>
    <xf numFmtId="169" fontId="20" fillId="7" borderId="66" xfId="0" applyNumberFormat="1" applyFont="1" applyFill="1" applyBorder="1" applyAlignment="1">
      <alignment horizontal="center" vertical="center" wrapText="1"/>
    </xf>
    <xf numFmtId="169" fontId="20" fillId="7" borderId="60" xfId="0" applyNumberFormat="1" applyFont="1" applyFill="1" applyBorder="1" applyAlignment="1">
      <alignment horizontal="center" vertical="center" wrapText="1"/>
    </xf>
    <xf numFmtId="169" fontId="20" fillId="7" borderId="71" xfId="0" applyNumberFormat="1" applyFont="1" applyFill="1" applyBorder="1" applyAlignment="1">
      <alignment horizontal="center" vertical="center" wrapText="1"/>
    </xf>
    <xf numFmtId="166" fontId="2" fillId="7" borderId="75" xfId="0" applyNumberFormat="1" applyFont="1" applyFill="1" applyBorder="1" applyAlignment="1" applyProtection="1">
      <alignment horizontal="left" vertical="center" wrapText="1"/>
      <protection hidden="1"/>
    </xf>
    <xf numFmtId="166" fontId="2" fillId="7" borderId="59" xfId="0" applyNumberFormat="1" applyFont="1" applyFill="1" applyBorder="1" applyAlignment="1" applyProtection="1">
      <alignment horizontal="left" vertical="center" wrapText="1"/>
      <protection hidden="1"/>
    </xf>
    <xf numFmtId="164" fontId="2" fillId="7" borderId="72" xfId="0" applyNumberFormat="1" applyFont="1" applyFill="1" applyBorder="1" applyAlignment="1" applyProtection="1">
      <alignment horizontal="right" vertical="center"/>
      <protection hidden="1"/>
    </xf>
    <xf numFmtId="164" fontId="2" fillId="7" borderId="60" xfId="0" applyNumberFormat="1" applyFont="1" applyFill="1" applyBorder="1" applyAlignment="1" applyProtection="1">
      <alignment horizontal="right" vertical="center"/>
      <protection hidden="1"/>
    </xf>
    <xf numFmtId="0" fontId="0" fillId="7" borderId="74" xfId="0" applyFill="1" applyBorder="1" applyAlignment="1">
      <alignment horizontal="center" vertical="center" wrapText="1"/>
    </xf>
    <xf numFmtId="0" fontId="0" fillId="7" borderId="53" xfId="0" applyFill="1" applyBorder="1" applyAlignment="1">
      <alignment horizontal="center" vertical="center" wrapText="1"/>
    </xf>
    <xf numFmtId="0" fontId="0" fillId="7" borderId="36" xfId="0" applyFill="1" applyBorder="1" applyAlignment="1">
      <alignment horizontal="center" vertical="center" wrapText="1"/>
    </xf>
    <xf numFmtId="169" fontId="20" fillId="7" borderId="72" xfId="0" applyNumberFormat="1" applyFont="1" applyFill="1" applyBorder="1" applyAlignment="1">
      <alignment horizontal="center" vertical="center" wrapText="1"/>
    </xf>
    <xf numFmtId="0" fontId="18" fillId="3" borderId="22" xfId="0" applyFont="1" applyFill="1" applyBorder="1" applyAlignment="1">
      <alignment horizontal="center" vertical="center"/>
    </xf>
    <xf numFmtId="0" fontId="18" fillId="3" borderId="23" xfId="0" applyFont="1" applyFill="1" applyBorder="1" applyAlignment="1">
      <alignment horizontal="center" vertical="center"/>
    </xf>
    <xf numFmtId="0" fontId="18" fillId="3" borderId="30" xfId="0" applyFont="1" applyFill="1" applyBorder="1" applyAlignment="1">
      <alignment horizontal="center" vertical="center"/>
    </xf>
    <xf numFmtId="0" fontId="2" fillId="5" borderId="51" xfId="0" applyFont="1" applyFill="1" applyBorder="1" applyAlignment="1">
      <alignment horizontal="left" vertical="center" wrapText="1"/>
    </xf>
    <xf numFmtId="0" fontId="0" fillId="3" borderId="22" xfId="0" applyNumberFormat="1" applyFill="1" applyBorder="1" applyAlignment="1" applyProtection="1">
      <alignment horizontal="left" vertical="center" wrapText="1"/>
      <protection hidden="1"/>
    </xf>
    <xf numFmtId="0" fontId="0" fillId="3" borderId="23" xfId="0" applyNumberFormat="1" applyFill="1" applyBorder="1" applyAlignment="1" applyProtection="1">
      <alignment horizontal="left" vertical="center" wrapText="1"/>
      <protection hidden="1"/>
    </xf>
    <xf numFmtId="0" fontId="0" fillId="3" borderId="30" xfId="0" applyNumberFormat="1" applyFill="1" applyBorder="1" applyAlignment="1" applyProtection="1">
      <alignment horizontal="left" vertical="center" wrapText="1"/>
      <protection hidden="1"/>
    </xf>
    <xf numFmtId="0" fontId="0" fillId="3" borderId="22" xfId="0" applyFill="1" applyBorder="1" applyAlignment="1" applyProtection="1">
      <alignment horizontal="center" vertical="center" wrapText="1"/>
      <protection locked="0"/>
    </xf>
    <xf numFmtId="0" fontId="0" fillId="3" borderId="23" xfId="0" applyFill="1" applyBorder="1" applyAlignment="1" applyProtection="1">
      <alignment horizontal="center" vertical="center" wrapText="1"/>
      <protection locked="0"/>
    </xf>
    <xf numFmtId="0" fontId="0" fillId="3" borderId="30" xfId="0" applyFill="1" applyBorder="1" applyAlignment="1" applyProtection="1">
      <alignment horizontal="center" vertical="center" wrapText="1"/>
      <protection locked="0"/>
    </xf>
    <xf numFmtId="165" fontId="0" fillId="3" borderId="22" xfId="0" applyNumberFormat="1" applyFill="1" applyBorder="1" applyAlignment="1" applyProtection="1">
      <alignment horizontal="center" vertical="center"/>
      <protection locked="0"/>
    </xf>
    <xf numFmtId="165" fontId="0" fillId="3" borderId="30" xfId="0" applyNumberFormat="1" applyFill="1" applyBorder="1" applyAlignment="1" applyProtection="1">
      <alignment horizontal="center" vertical="center"/>
      <protection locked="0"/>
    </xf>
    <xf numFmtId="0" fontId="0" fillId="3" borderId="22" xfId="0" applyFill="1" applyBorder="1" applyAlignment="1" applyProtection="1">
      <alignment horizontal="center" vertical="center"/>
      <protection locked="0"/>
    </xf>
    <xf numFmtId="0" fontId="0" fillId="3" borderId="30" xfId="0" applyFill="1" applyBorder="1" applyAlignment="1" applyProtection="1">
      <alignment horizontal="center" vertical="center"/>
      <protection locked="0"/>
    </xf>
    <xf numFmtId="0" fontId="0" fillId="5" borderId="77" xfId="0" applyFill="1" applyBorder="1" applyAlignment="1">
      <alignment horizontal="center" vertical="center" wrapText="1"/>
    </xf>
    <xf numFmtId="0" fontId="0" fillId="5" borderId="78" xfId="0" applyFill="1" applyBorder="1" applyAlignment="1">
      <alignment horizontal="center" vertical="center" wrapText="1"/>
    </xf>
    <xf numFmtId="169" fontId="20" fillId="5" borderId="64" xfId="0" applyNumberFormat="1" applyFont="1" applyFill="1" applyBorder="1" applyAlignment="1">
      <alignment horizontal="center" vertical="center" wrapText="1"/>
    </xf>
    <xf numFmtId="169" fontId="20" fillId="5" borderId="78" xfId="0" applyNumberFormat="1" applyFont="1" applyFill="1" applyBorder="1" applyAlignment="1">
      <alignment horizontal="center" vertical="center" wrapText="1"/>
    </xf>
    <xf numFmtId="166" fontId="15" fillId="8" borderId="72" xfId="0" applyNumberFormat="1" applyFont="1" applyFill="1" applyBorder="1" applyAlignment="1">
      <alignment horizontal="center" vertical="center" wrapText="1"/>
    </xf>
    <xf numFmtId="166" fontId="15" fillId="8" borderId="60" xfId="0" applyNumberFormat="1" applyFont="1" applyFill="1" applyBorder="1" applyAlignment="1">
      <alignment horizontal="center" vertical="center" wrapText="1"/>
    </xf>
    <xf numFmtId="164" fontId="2" fillId="3" borderId="57" xfId="0" applyNumberFormat="1" applyFont="1" applyFill="1" applyBorder="1" applyAlignment="1" applyProtection="1">
      <alignment horizontal="right" vertical="center"/>
      <protection hidden="1"/>
    </xf>
    <xf numFmtId="164" fontId="2" fillId="3" borderId="25" xfId="0" applyNumberFormat="1" applyFont="1" applyFill="1" applyBorder="1" applyAlignment="1" applyProtection="1">
      <alignment horizontal="right" vertical="center"/>
      <protection hidden="1"/>
    </xf>
    <xf numFmtId="164" fontId="2" fillId="3" borderId="58" xfId="0" applyNumberFormat="1" applyFont="1" applyFill="1" applyBorder="1" applyAlignment="1" applyProtection="1">
      <alignment horizontal="right" vertical="center"/>
      <protection hidden="1"/>
    </xf>
    <xf numFmtId="164" fontId="2" fillId="3" borderId="83" xfId="0" applyNumberFormat="1" applyFont="1" applyFill="1" applyBorder="1" applyAlignment="1" applyProtection="1">
      <alignment horizontal="right" vertical="center"/>
      <protection hidden="1"/>
    </xf>
    <xf numFmtId="0" fontId="15" fillId="8" borderId="66" xfId="0" applyNumberFormat="1" applyFont="1" applyFill="1" applyBorder="1" applyAlignment="1">
      <alignment horizontal="center" vertical="center" wrapText="1"/>
    </xf>
    <xf numFmtId="0" fontId="15" fillId="8" borderId="83" xfId="0" applyNumberFormat="1" applyFont="1" applyFill="1" applyBorder="1" applyAlignment="1">
      <alignment horizontal="center" vertical="center" wrapText="1"/>
    </xf>
    <xf numFmtId="166" fontId="15" fillId="8" borderId="75" xfId="0" applyNumberFormat="1" applyFont="1" applyFill="1" applyBorder="1" applyAlignment="1">
      <alignment horizontal="center" vertical="center" wrapText="1"/>
    </xf>
    <xf numFmtId="166" fontId="15" fillId="8" borderId="59" xfId="0" applyNumberFormat="1" applyFont="1" applyFill="1" applyBorder="1" applyAlignment="1">
      <alignment horizontal="center" vertical="center" wrapText="1"/>
    </xf>
    <xf numFmtId="0" fontId="15" fillId="8" borderId="72" xfId="0" applyNumberFormat="1" applyFont="1" applyFill="1" applyBorder="1" applyAlignment="1">
      <alignment horizontal="center" vertical="center" wrapText="1"/>
    </xf>
    <xf numFmtId="0" fontId="15" fillId="8" borderId="60" xfId="0" applyNumberFormat="1" applyFont="1" applyFill="1" applyBorder="1" applyAlignment="1">
      <alignment horizontal="center" vertical="center" wrapText="1"/>
    </xf>
    <xf numFmtId="0" fontId="2" fillId="7" borderId="89" xfId="0" applyFont="1" applyFill="1" applyBorder="1" applyAlignment="1" applyProtection="1">
      <alignment horizontal="center" vertical="center"/>
      <protection hidden="1"/>
    </xf>
    <xf numFmtId="0" fontId="2" fillId="7" borderId="85" xfId="0" applyFont="1" applyFill="1" applyBorder="1" applyAlignment="1" applyProtection="1">
      <alignment horizontal="center" vertical="center"/>
      <protection hidden="1"/>
    </xf>
    <xf numFmtId="0" fontId="2" fillId="3" borderId="51" xfId="0" applyFont="1" applyFill="1" applyBorder="1" applyAlignment="1" applyProtection="1">
      <alignment horizontal="center" vertical="center"/>
      <protection hidden="1"/>
    </xf>
    <xf numFmtId="0" fontId="2" fillId="3" borderId="0" xfId="0" applyFont="1" applyFill="1" applyBorder="1" applyAlignment="1" applyProtection="1">
      <alignment horizontal="center" vertical="center"/>
      <protection hidden="1"/>
    </xf>
    <xf numFmtId="0" fontId="2" fillId="3" borderId="50" xfId="0" applyFont="1" applyFill="1" applyBorder="1" applyAlignment="1" applyProtection="1">
      <alignment horizontal="center" vertical="center"/>
      <protection hidden="1"/>
    </xf>
    <xf numFmtId="0" fontId="2" fillId="3" borderId="76" xfId="0" applyFont="1" applyFill="1" applyBorder="1" applyAlignment="1" applyProtection="1">
      <alignment horizontal="center" vertical="center" wrapText="1"/>
      <protection hidden="1"/>
    </xf>
    <xf numFmtId="0" fontId="2" fillId="3" borderId="79" xfId="0" applyFont="1" applyFill="1" applyBorder="1" applyAlignment="1" applyProtection="1">
      <alignment horizontal="center" vertical="center" wrapText="1"/>
      <protection hidden="1"/>
    </xf>
    <xf numFmtId="0" fontId="2" fillId="3" borderId="29" xfId="0" applyFont="1" applyFill="1" applyBorder="1" applyAlignment="1" applyProtection="1">
      <alignment horizontal="center" vertical="center" wrapText="1"/>
      <protection hidden="1"/>
    </xf>
    <xf numFmtId="0" fontId="2" fillId="4" borderId="22" xfId="0" applyFont="1" applyFill="1" applyBorder="1" applyAlignment="1" applyProtection="1">
      <alignment horizontal="center" vertical="center"/>
      <protection hidden="1"/>
    </xf>
    <xf numFmtId="0" fontId="2" fillId="4" borderId="87" xfId="0" applyFont="1" applyFill="1" applyBorder="1" applyAlignment="1" applyProtection="1">
      <alignment horizontal="center" vertical="center"/>
      <protection hidden="1"/>
    </xf>
    <xf numFmtId="0" fontId="2" fillId="3" borderId="46" xfId="0" applyFont="1" applyFill="1" applyBorder="1" applyAlignment="1" applyProtection="1">
      <alignment horizontal="left" vertical="center"/>
      <protection hidden="1"/>
    </xf>
    <xf numFmtId="0" fontId="2" fillId="3" borderId="47" xfId="0" applyFont="1" applyFill="1" applyBorder="1" applyAlignment="1" applyProtection="1">
      <alignment horizontal="left" vertical="center"/>
      <protection hidden="1"/>
    </xf>
    <xf numFmtId="0" fontId="2" fillId="3" borderId="64" xfId="0" applyFont="1" applyFill="1" applyBorder="1" applyAlignment="1" applyProtection="1">
      <alignment horizontal="left" vertical="center"/>
      <protection hidden="1"/>
    </xf>
    <xf numFmtId="0" fontId="2" fillId="3" borderId="55" xfId="0" applyFont="1" applyFill="1" applyBorder="1" applyAlignment="1" applyProtection="1">
      <alignment horizontal="left" vertical="center"/>
      <protection hidden="1"/>
    </xf>
    <xf numFmtId="0" fontId="2" fillId="3" borderId="63" xfId="0" applyFont="1" applyFill="1" applyBorder="1" applyAlignment="1" applyProtection="1">
      <alignment horizontal="left" vertical="center"/>
      <protection hidden="1"/>
    </xf>
    <xf numFmtId="0" fontId="2" fillId="3" borderId="54" xfId="0" applyFont="1" applyFill="1" applyBorder="1" applyAlignment="1" applyProtection="1">
      <alignment horizontal="left" vertical="center"/>
      <protection hidden="1"/>
    </xf>
    <xf numFmtId="0" fontId="2" fillId="7" borderId="2" xfId="0" applyFont="1" applyFill="1" applyBorder="1" applyAlignment="1" applyProtection="1">
      <alignment horizontal="center" vertical="center" wrapText="1"/>
      <protection hidden="1"/>
    </xf>
    <xf numFmtId="0" fontId="2" fillId="7" borderId="44" xfId="0" applyFont="1" applyFill="1" applyBorder="1" applyAlignment="1" applyProtection="1">
      <alignment horizontal="center" vertical="center" wrapText="1"/>
      <protection hidden="1"/>
    </xf>
    <xf numFmtId="0" fontId="2" fillId="7" borderId="2" xfId="0" applyFont="1" applyFill="1" applyBorder="1" applyAlignment="1" applyProtection="1">
      <alignment horizontal="center" vertical="center"/>
      <protection hidden="1"/>
    </xf>
    <xf numFmtId="0" fontId="0" fillId="3" borderId="44" xfId="0" applyFill="1" applyBorder="1" applyAlignment="1" applyProtection="1">
      <alignment horizontal="left" vertical="center" wrapText="1"/>
      <protection hidden="1"/>
    </xf>
    <xf numFmtId="0" fontId="2" fillId="4" borderId="80" xfId="0" applyFont="1" applyFill="1" applyBorder="1" applyAlignment="1" applyProtection="1">
      <alignment horizontal="left" vertical="center"/>
      <protection hidden="1"/>
    </xf>
    <xf numFmtId="0" fontId="2" fillId="4" borderId="86" xfId="0" applyFont="1" applyFill="1" applyBorder="1" applyAlignment="1" applyProtection="1">
      <alignment horizontal="left" vertical="center"/>
      <protection hidden="1"/>
    </xf>
    <xf numFmtId="0" fontId="2" fillId="4" borderId="39" xfId="0" applyFont="1" applyFill="1" applyBorder="1" applyAlignment="1" applyProtection="1">
      <alignment horizontal="left" vertical="center" wrapText="1"/>
      <protection hidden="1"/>
    </xf>
    <xf numFmtId="0" fontId="0" fillId="3" borderId="40" xfId="0" applyFill="1" applyBorder="1" applyAlignment="1" applyProtection="1">
      <alignment horizontal="left" vertical="center" wrapText="1"/>
      <protection hidden="1"/>
    </xf>
    <xf numFmtId="0" fontId="2" fillId="5" borderId="39" xfId="0" applyFont="1" applyFill="1" applyBorder="1" applyAlignment="1" applyProtection="1">
      <alignment horizontal="left" vertical="center" wrapText="1"/>
      <protection hidden="1"/>
    </xf>
    <xf numFmtId="0" fontId="0" fillId="3" borderId="56" xfId="0" applyFill="1" applyBorder="1" applyAlignment="1" applyProtection="1">
      <alignment horizontal="left" vertical="center" wrapText="1"/>
      <protection hidden="1"/>
    </xf>
    <xf numFmtId="0" fontId="2" fillId="5" borderId="2" xfId="0" applyFont="1" applyFill="1" applyBorder="1" applyAlignment="1" applyProtection="1">
      <alignment horizontal="left" vertical="center" wrapText="1"/>
      <protection hidden="1"/>
    </xf>
    <xf numFmtId="0" fontId="0" fillId="0" borderId="40" xfId="0" applyFill="1" applyBorder="1" applyAlignment="1" applyProtection="1">
      <alignment horizontal="left" vertical="center" wrapText="1"/>
      <protection hidden="1"/>
    </xf>
    <xf numFmtId="0" fontId="2" fillId="7" borderId="73" xfId="0" applyFont="1" applyFill="1" applyBorder="1" applyAlignment="1" applyProtection="1">
      <alignment horizontal="center" vertical="center" wrapText="1"/>
      <protection hidden="1"/>
    </xf>
    <xf numFmtId="0" fontId="2" fillId="7" borderId="84" xfId="0" applyFont="1" applyFill="1" applyBorder="1" applyAlignment="1" applyProtection="1">
      <alignment horizontal="center" vertical="center" wrapText="1"/>
      <protection hidden="1"/>
    </xf>
    <xf numFmtId="0" fontId="2" fillId="7" borderId="52" xfId="0" applyFont="1" applyFill="1" applyBorder="1" applyAlignment="1" applyProtection="1">
      <alignment horizontal="center" vertical="center" wrapText="1"/>
      <protection hidden="1"/>
    </xf>
    <xf numFmtId="0" fontId="2" fillId="7" borderId="47" xfId="0" applyFont="1" applyFill="1" applyBorder="1" applyAlignment="1" applyProtection="1">
      <alignment horizontal="center" vertical="center" wrapText="1"/>
      <protection hidden="1"/>
    </xf>
    <xf numFmtId="0" fontId="2" fillId="5" borderId="39" xfId="0" applyFont="1" applyFill="1" applyBorder="1" applyAlignment="1" applyProtection="1">
      <alignment horizontal="left" vertical="center"/>
      <protection hidden="1"/>
    </xf>
    <xf numFmtId="0" fontId="2" fillId="7" borderId="61" xfId="0" applyFont="1" applyFill="1" applyBorder="1" applyAlignment="1" applyProtection="1">
      <alignment horizontal="center" vertical="center"/>
      <protection hidden="1"/>
    </xf>
    <xf numFmtId="0" fontId="2" fillId="7" borderId="48" xfId="0" applyFont="1" applyFill="1" applyBorder="1" applyAlignment="1" applyProtection="1">
      <alignment horizontal="center" vertical="center"/>
      <protection hidden="1"/>
    </xf>
    <xf numFmtId="0" fontId="2" fillId="7" borderId="49" xfId="0" applyFont="1" applyFill="1" applyBorder="1" applyAlignment="1" applyProtection="1">
      <alignment horizontal="center" vertical="center"/>
      <protection hidden="1"/>
    </xf>
    <xf numFmtId="0" fontId="2" fillId="7" borderId="1" xfId="0" applyFont="1" applyFill="1" applyBorder="1" applyAlignment="1" applyProtection="1">
      <alignment horizontal="left" vertical="center"/>
      <protection hidden="1"/>
    </xf>
    <xf numFmtId="0" fontId="2" fillId="7" borderId="2" xfId="0" applyFont="1" applyFill="1" applyBorder="1" applyAlignment="1" applyProtection="1">
      <alignment horizontal="left" vertical="center"/>
      <protection hidden="1"/>
    </xf>
    <xf numFmtId="0" fontId="2" fillId="7" borderId="43" xfId="0" applyFont="1" applyFill="1" applyBorder="1" applyAlignment="1" applyProtection="1">
      <alignment horizontal="left" vertical="center"/>
      <protection hidden="1"/>
    </xf>
    <xf numFmtId="0" fontId="2" fillId="7" borderId="44" xfId="0" applyFont="1" applyFill="1" applyBorder="1" applyAlignment="1" applyProtection="1">
      <alignment horizontal="left" vertical="center"/>
      <protection hidden="1"/>
    </xf>
    <xf numFmtId="0" fontId="8" fillId="4" borderId="1" xfId="0" applyFont="1" applyFill="1" applyBorder="1" applyAlignment="1" applyProtection="1">
      <alignment horizontal="center" vertical="center" wrapText="1"/>
      <protection hidden="1"/>
    </xf>
    <xf numFmtId="0" fontId="8" fillId="4" borderId="2" xfId="0" applyFont="1" applyFill="1" applyBorder="1" applyAlignment="1" applyProtection="1">
      <alignment horizontal="center" vertical="center" wrapText="1"/>
      <protection hidden="1"/>
    </xf>
    <xf numFmtId="0" fontId="8" fillId="4" borderId="3" xfId="0" applyFont="1" applyFill="1" applyBorder="1" applyAlignment="1" applyProtection="1">
      <alignment horizontal="center" vertical="center" wrapText="1"/>
      <protection hidden="1"/>
    </xf>
    <xf numFmtId="0" fontId="8" fillId="4" borderId="41" xfId="0" applyFont="1" applyFill="1" applyBorder="1" applyAlignment="1" applyProtection="1">
      <alignment horizontal="center" vertical="center" wrapText="1"/>
      <protection hidden="1"/>
    </xf>
    <xf numFmtId="0" fontId="8" fillId="4" borderId="43" xfId="0" applyFont="1" applyFill="1" applyBorder="1" applyAlignment="1" applyProtection="1">
      <alignment horizontal="center" vertical="center" wrapText="1"/>
      <protection hidden="1"/>
    </xf>
    <xf numFmtId="0" fontId="8" fillId="4" borderId="40" xfId="0" applyFont="1" applyFill="1" applyBorder="1" applyAlignment="1" applyProtection="1">
      <alignment horizontal="center" vertical="center" wrapText="1"/>
      <protection hidden="1"/>
    </xf>
    <xf numFmtId="0" fontId="8" fillId="4" borderId="44" xfId="0" applyFont="1" applyFill="1" applyBorder="1" applyAlignment="1" applyProtection="1">
      <alignment horizontal="center" vertical="center" wrapText="1"/>
      <protection hidden="1"/>
    </xf>
    <xf numFmtId="0" fontId="8" fillId="4" borderId="42" xfId="0" applyFont="1" applyFill="1" applyBorder="1" applyAlignment="1" applyProtection="1">
      <alignment horizontal="center" vertical="center" wrapText="1"/>
      <protection hidden="1"/>
    </xf>
    <xf numFmtId="0" fontId="2" fillId="3" borderId="40" xfId="0" applyFont="1" applyFill="1" applyBorder="1" applyAlignment="1" applyProtection="1">
      <alignment horizontal="left" vertical="center"/>
      <protection hidden="1"/>
    </xf>
    <xf numFmtId="0" fontId="2" fillId="3" borderId="41" xfId="0" applyFont="1" applyFill="1" applyBorder="1" applyAlignment="1" applyProtection="1">
      <alignment horizontal="left" vertical="center"/>
      <protection hidden="1"/>
    </xf>
    <xf numFmtId="0" fontId="2" fillId="5" borderId="46" xfId="0" applyFont="1" applyFill="1" applyBorder="1" applyAlignment="1" applyProtection="1">
      <alignment horizontal="center" vertical="center"/>
      <protection hidden="1"/>
    </xf>
    <xf numFmtId="0" fontId="2" fillId="5" borderId="47" xfId="0" applyFont="1" applyFill="1" applyBorder="1" applyAlignment="1" applyProtection="1">
      <alignment horizontal="center" vertical="center"/>
      <protection hidden="1"/>
    </xf>
    <xf numFmtId="0" fontId="2" fillId="3" borderId="70" xfId="0" applyFont="1" applyFill="1" applyBorder="1" applyAlignment="1" applyProtection="1">
      <alignment horizontal="left" vertical="center"/>
      <protection hidden="1"/>
    </xf>
    <xf numFmtId="0" fontId="2" fillId="3" borderId="77" xfId="0" applyFont="1" applyFill="1" applyBorder="1" applyAlignment="1" applyProtection="1">
      <alignment horizontal="left" vertical="center"/>
      <protection hidden="1"/>
    </xf>
    <xf numFmtId="0" fontId="2" fillId="7" borderId="76" xfId="0" applyFont="1" applyFill="1" applyBorder="1" applyAlignment="1" applyProtection="1">
      <alignment horizontal="center" vertical="center"/>
      <protection hidden="1"/>
    </xf>
    <xf numFmtId="0" fontId="2" fillId="7" borderId="71" xfId="0" applyFont="1" applyFill="1" applyBorder="1" applyAlignment="1" applyProtection="1">
      <alignment horizontal="center" vertical="center"/>
      <protection hidden="1"/>
    </xf>
    <xf numFmtId="0" fontId="2" fillId="7" borderId="63" xfId="0" applyFont="1" applyFill="1" applyBorder="1" applyAlignment="1" applyProtection="1">
      <alignment horizontal="center" vertical="center"/>
      <protection hidden="1"/>
    </xf>
    <xf numFmtId="0" fontId="2" fillId="7" borderId="54" xfId="0" applyFont="1" applyFill="1" applyBorder="1" applyAlignment="1" applyProtection="1">
      <alignment horizontal="center" vertical="center"/>
      <protection hidden="1"/>
    </xf>
    <xf numFmtId="0" fontId="2" fillId="7" borderId="61" xfId="0" applyFont="1" applyFill="1" applyBorder="1" applyAlignment="1" applyProtection="1">
      <alignment horizontal="center" vertical="center" wrapText="1"/>
      <protection hidden="1"/>
    </xf>
    <xf numFmtId="0" fontId="2" fillId="7" borderId="85" xfId="0" applyFont="1" applyFill="1" applyBorder="1" applyAlignment="1" applyProtection="1">
      <alignment horizontal="center" vertical="center" wrapText="1"/>
      <protection hidden="1"/>
    </xf>
    <xf numFmtId="0" fontId="2" fillId="7" borderId="31" xfId="0" applyFont="1" applyFill="1" applyBorder="1" applyAlignment="1" applyProtection="1">
      <alignment horizontal="center" vertical="center"/>
      <protection hidden="1"/>
    </xf>
    <xf numFmtId="0" fontId="2" fillId="7" borderId="67" xfId="0" applyFont="1" applyFill="1" applyBorder="1" applyAlignment="1" applyProtection="1">
      <alignment horizontal="center" vertical="center"/>
      <protection hidden="1"/>
    </xf>
    <xf numFmtId="164" fontId="2" fillId="5" borderId="52" xfId="0" applyNumberFormat="1" applyFont="1" applyFill="1" applyBorder="1" applyAlignment="1" applyProtection="1">
      <alignment horizontal="center" vertical="center"/>
      <protection hidden="1"/>
    </xf>
    <xf numFmtId="164" fontId="2" fillId="5" borderId="21" xfId="0" applyNumberFormat="1" applyFont="1" applyFill="1" applyBorder="1" applyAlignment="1" applyProtection="1">
      <alignment horizontal="center" vertical="center"/>
      <protection hidden="1"/>
    </xf>
    <xf numFmtId="0" fontId="8" fillId="4" borderId="45" xfId="0" applyFont="1" applyFill="1" applyBorder="1" applyAlignment="1" applyProtection="1">
      <alignment horizontal="center" vertical="center" wrapText="1"/>
      <protection hidden="1"/>
    </xf>
    <xf numFmtId="0" fontId="8" fillId="9" borderId="1" xfId="0" applyFont="1" applyFill="1" applyBorder="1" applyAlignment="1" applyProtection="1">
      <alignment horizontal="center" vertical="center" wrapText="1"/>
      <protection hidden="1"/>
    </xf>
    <xf numFmtId="0" fontId="8" fillId="9" borderId="3" xfId="0" applyFont="1" applyFill="1" applyBorder="1" applyAlignment="1" applyProtection="1">
      <alignment horizontal="center" vertical="center" wrapText="1"/>
      <protection hidden="1"/>
    </xf>
    <xf numFmtId="0" fontId="8" fillId="9" borderId="41" xfId="0" applyFont="1" applyFill="1" applyBorder="1" applyAlignment="1" applyProtection="1">
      <alignment horizontal="center" vertical="center" wrapText="1"/>
      <protection hidden="1"/>
    </xf>
    <xf numFmtId="0" fontId="8" fillId="9" borderId="42" xfId="0" applyFont="1" applyFill="1" applyBorder="1" applyAlignment="1" applyProtection="1">
      <alignment horizontal="center" vertical="center" wrapText="1"/>
      <protection hidden="1"/>
    </xf>
    <xf numFmtId="0" fontId="8" fillId="4" borderId="31" xfId="0" applyFont="1" applyFill="1" applyBorder="1" applyAlignment="1" applyProtection="1">
      <alignment horizontal="center" vertical="center" wrapText="1"/>
      <protection hidden="1"/>
    </xf>
    <xf numFmtId="0" fontId="8" fillId="4" borderId="32" xfId="0" applyFont="1" applyFill="1" applyBorder="1" applyAlignment="1" applyProtection="1">
      <alignment horizontal="center" vertical="center" wrapText="1"/>
      <protection hidden="1"/>
    </xf>
    <xf numFmtId="0" fontId="8" fillId="4" borderId="33" xfId="0" applyFont="1" applyFill="1" applyBorder="1" applyAlignment="1" applyProtection="1">
      <alignment horizontal="center" vertical="center" wrapText="1"/>
      <protection hidden="1"/>
    </xf>
    <xf numFmtId="0" fontId="17" fillId="3" borderId="0" xfId="0" applyFont="1" applyFill="1" applyBorder="1" applyAlignment="1" applyProtection="1">
      <alignment horizontal="center" vertical="center"/>
      <protection hidden="1"/>
    </xf>
    <xf numFmtId="0" fontId="22" fillId="3" borderId="0" xfId="0" applyFont="1" applyFill="1" applyBorder="1" applyAlignment="1" applyProtection="1">
      <alignment horizontal="center" vertical="center" wrapText="1"/>
      <protection locked="0" hidden="1"/>
    </xf>
    <xf numFmtId="0" fontId="8" fillId="6" borderId="1" xfId="0" applyFont="1" applyFill="1" applyBorder="1" applyAlignment="1" applyProtection="1">
      <alignment horizontal="center" vertical="center" wrapText="1"/>
      <protection hidden="1"/>
    </xf>
    <xf numFmtId="0" fontId="8" fillId="6" borderId="2" xfId="0" applyFont="1" applyFill="1" applyBorder="1" applyAlignment="1" applyProtection="1">
      <alignment horizontal="center" vertical="center" wrapText="1"/>
      <protection hidden="1"/>
    </xf>
    <xf numFmtId="0" fontId="8" fillId="6" borderId="3" xfId="0" applyFont="1" applyFill="1" applyBorder="1" applyAlignment="1" applyProtection="1">
      <alignment horizontal="center" vertical="center" wrapText="1"/>
      <protection hidden="1"/>
    </xf>
    <xf numFmtId="0" fontId="8" fillId="6" borderId="41" xfId="0" applyFont="1" applyFill="1" applyBorder="1" applyAlignment="1" applyProtection="1">
      <alignment horizontal="center" vertical="center" wrapText="1"/>
      <protection hidden="1"/>
    </xf>
    <xf numFmtId="0" fontId="8" fillId="6" borderId="43" xfId="0" applyFont="1" applyFill="1" applyBorder="1" applyAlignment="1" applyProtection="1">
      <alignment horizontal="center" vertical="center" wrapText="1"/>
      <protection hidden="1"/>
    </xf>
    <xf numFmtId="0" fontId="8" fillId="6" borderId="40" xfId="0" applyFont="1" applyFill="1" applyBorder="1" applyAlignment="1" applyProtection="1">
      <alignment horizontal="center" vertical="center" wrapText="1"/>
      <protection hidden="1"/>
    </xf>
    <xf numFmtId="0" fontId="8" fillId="6" borderId="44" xfId="0" applyFont="1" applyFill="1" applyBorder="1" applyAlignment="1" applyProtection="1">
      <alignment horizontal="center" vertical="center" wrapText="1"/>
      <protection hidden="1"/>
    </xf>
    <xf numFmtId="0" fontId="8" fillId="6" borderId="42" xfId="0" applyFont="1" applyFill="1" applyBorder="1" applyAlignment="1" applyProtection="1">
      <alignment horizontal="center" vertical="center" wrapText="1"/>
      <protection hidden="1"/>
    </xf>
    <xf numFmtId="0" fontId="8" fillId="6" borderId="45" xfId="0" applyFont="1" applyFill="1" applyBorder="1" applyAlignment="1" applyProtection="1">
      <alignment horizontal="center" vertical="center" wrapText="1"/>
      <protection hidden="1"/>
    </xf>
    <xf numFmtId="0" fontId="8" fillId="3" borderId="0" xfId="0" applyFont="1" applyFill="1" applyBorder="1" applyAlignment="1">
      <alignment horizontal="center" vertical="center"/>
    </xf>
    <xf numFmtId="0" fontId="8" fillId="3" borderId="0" xfId="0" applyFont="1" applyFill="1" applyBorder="1" applyAlignment="1">
      <alignment horizontal="center"/>
    </xf>
    <xf numFmtId="49" fontId="8" fillId="3" borderId="79" xfId="0" applyNumberFormat="1" applyFont="1" applyFill="1" applyBorder="1" applyAlignment="1">
      <alignment horizontal="center"/>
    </xf>
    <xf numFmtId="49" fontId="8" fillId="3" borderId="0" xfId="0" applyNumberFormat="1" applyFont="1" applyFill="1" applyBorder="1" applyAlignment="1" applyProtection="1">
      <alignment horizontal="center" vertical="center" wrapText="1"/>
    </xf>
    <xf numFmtId="0" fontId="8" fillId="3" borderId="0" xfId="0" applyFont="1" applyFill="1" applyBorder="1" applyAlignment="1" applyProtection="1">
      <alignment horizontal="center" vertical="center" wrapText="1"/>
    </xf>
  </cellXfs>
  <cellStyles count="5">
    <cellStyle name="Comma" xfId="1" builtinId="3"/>
    <cellStyle name="Currency" xfId="3" builtinId="4"/>
    <cellStyle name="Normal" xfId="0" builtinId="0"/>
    <cellStyle name="Normal 2" xfId="4"/>
    <cellStyle name="Percent" xfId="2" builtinId="5"/>
  </cellStyles>
  <dxfs count="148">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colors>
    <mruColors>
      <color rgb="FFFFFFFF"/>
      <color rgb="FFFAFA5C"/>
      <color rgb="FF99FFCC"/>
      <color rgb="FF99FF99"/>
      <color rgb="FF66FFCC"/>
      <color rgb="FFEAEAEA"/>
      <color rgb="FFDDDDDD"/>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2" Type="http://schemas.openxmlformats.org/officeDocument/2006/relationships/worksheet" Target="worksheets/sheet2.xml"/><Relationship Id="rId1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sz="1200"/>
              <a:t>Programación gastos y de ejecución</a:t>
            </a:r>
            <a:r>
              <a:rPr lang="en-US" sz="1200" baseline="0"/>
              <a:t> de avance</a:t>
            </a:r>
            <a:endParaRPr lang="en-US" sz="1200"/>
          </a:p>
        </c:rich>
      </c:tx>
      <c:layout/>
      <c:overlay val="0"/>
    </c:title>
    <c:autoTitleDeleted val="0"/>
    <c:plotArea>
      <c:layout/>
      <c:lineChart>
        <c:grouping val="stacked"/>
        <c:varyColors val="0"/>
        <c:ser>
          <c:idx val="0"/>
          <c:order val="0"/>
          <c:tx>
            <c:strRef>
              <c:f>'F04-Costos por Actividad'!$D$5:$D$5</c:f>
              <c:strCache>
                <c:ptCount val="1"/>
                <c:pt idx="0">
                  <c:v>Administrado por ED (USD)</c:v>
                </c:pt>
              </c:strCache>
            </c:strRef>
          </c:tx>
          <c:cat>
            <c:strRef>
              <c:f>'F04-Costos por Actividad'!$B$6:$C$10</c:f>
              <c:strCache>
                <c:ptCount val="5"/>
                <c:pt idx="0">
                  <c:v>Primer Trimestre</c:v>
                </c:pt>
                <c:pt idx="1">
                  <c:v>Segundo Trimestre</c:v>
                </c:pt>
                <c:pt idx="2">
                  <c:v>Tercer Trimestre</c:v>
                </c:pt>
                <c:pt idx="3">
                  <c:v>Cuarto Trimestre</c:v>
                </c:pt>
                <c:pt idx="4">
                  <c:v>Quinto Trimestre</c:v>
                </c:pt>
              </c:strCache>
            </c:strRef>
          </c:cat>
          <c:val>
            <c:numRef>
              <c:f>'F04-Costos por Actividad'!$D$6:$D$10</c:f>
              <c:numCache>
                <c:formatCode>_-[$$-409]* #,##0.00_ ;_-[$$-409]* \-#,##0.00\ ;_-[$$-409]* "-"??_ ;_-@_ </c:formatCode>
                <c:ptCount val="5"/>
                <c:pt idx="0">
                  <c:v>0</c:v>
                </c:pt>
                <c:pt idx="1">
                  <c:v>0</c:v>
                </c:pt>
                <c:pt idx="2">
                  <c:v>0</c:v>
                </c:pt>
                <c:pt idx="3">
                  <c:v>0</c:v>
                </c:pt>
                <c:pt idx="4">
                  <c:v>0</c:v>
                </c:pt>
              </c:numCache>
            </c:numRef>
          </c:val>
          <c:smooth val="0"/>
        </c:ser>
        <c:dLbls>
          <c:showLegendKey val="0"/>
          <c:showVal val="0"/>
          <c:showCatName val="0"/>
          <c:showSerName val="0"/>
          <c:showPercent val="0"/>
          <c:showBubbleSize val="0"/>
        </c:dLbls>
        <c:marker val="1"/>
        <c:smooth val="0"/>
        <c:axId val="142464000"/>
        <c:axId val="134679936"/>
      </c:lineChart>
      <c:lineChart>
        <c:grouping val="stacked"/>
        <c:varyColors val="0"/>
        <c:ser>
          <c:idx val="1"/>
          <c:order val="1"/>
          <c:tx>
            <c:strRef>
              <c:f>'F04-Costos por Actividad'!$I$4:$I$5</c:f>
              <c:strCache>
                <c:ptCount val="1"/>
                <c:pt idx="0">
                  <c:v>Avance (%)</c:v>
                </c:pt>
              </c:strCache>
            </c:strRef>
          </c:tx>
          <c:cat>
            <c:strLit>
              <c:ptCount val="4"/>
              <c:pt idx="0">
                <c:v>Primer Trimestre</c:v>
              </c:pt>
              <c:pt idx="1">
                <c:v>Segundo Trimestre</c:v>
              </c:pt>
              <c:pt idx="2">
                <c:v>Tercer Trimestre</c:v>
              </c:pt>
              <c:pt idx="3">
                <c:v>Cuarto Trimestre</c:v>
              </c:pt>
            </c:strLit>
          </c:cat>
          <c:val>
            <c:numRef>
              <c:f>'F04-Costos por Actividad'!$I$6:$I$10</c:f>
              <c:numCache>
                <c:formatCode>0%</c:formatCode>
                <c:ptCount val="5"/>
                <c:pt idx="0">
                  <c:v>0</c:v>
                </c:pt>
                <c:pt idx="1">
                  <c:v>0</c:v>
                </c:pt>
                <c:pt idx="2">
                  <c:v>0</c:v>
                </c:pt>
                <c:pt idx="3">
                  <c:v>0</c:v>
                </c:pt>
                <c:pt idx="4">
                  <c:v>0</c:v>
                </c:pt>
              </c:numCache>
            </c:numRef>
          </c:val>
          <c:smooth val="0"/>
        </c:ser>
        <c:dLbls>
          <c:showLegendKey val="0"/>
          <c:showVal val="0"/>
          <c:showCatName val="0"/>
          <c:showSerName val="0"/>
          <c:showPercent val="0"/>
          <c:showBubbleSize val="0"/>
        </c:dLbls>
        <c:marker val="1"/>
        <c:smooth val="0"/>
        <c:axId val="142465024"/>
        <c:axId val="134680512"/>
      </c:lineChart>
      <c:catAx>
        <c:axId val="142464000"/>
        <c:scaling>
          <c:orientation val="minMax"/>
        </c:scaling>
        <c:delete val="0"/>
        <c:axPos val="b"/>
        <c:numFmt formatCode="General" sourceLinked="0"/>
        <c:majorTickMark val="none"/>
        <c:minorTickMark val="none"/>
        <c:tickLblPos val="nextTo"/>
        <c:txPr>
          <a:bodyPr/>
          <a:lstStyle/>
          <a:p>
            <a:pPr>
              <a:defRPr sz="800"/>
            </a:pPr>
            <a:endParaRPr lang="es-ES"/>
          </a:p>
        </c:txPr>
        <c:crossAx val="134679936"/>
        <c:crosses val="autoZero"/>
        <c:auto val="1"/>
        <c:lblAlgn val="ctr"/>
        <c:lblOffset val="100"/>
        <c:noMultiLvlLbl val="0"/>
      </c:catAx>
      <c:valAx>
        <c:axId val="134679936"/>
        <c:scaling>
          <c:orientation val="minMax"/>
        </c:scaling>
        <c:delete val="0"/>
        <c:axPos val="l"/>
        <c:majorGridlines/>
        <c:numFmt formatCode="_-[$$-409]* #,##0.00_ ;_-[$$-409]* \-#,##0.00\ ;_-[$$-409]* &quot;-&quot;??_ ;_-@_ " sourceLinked="1"/>
        <c:majorTickMark val="none"/>
        <c:minorTickMark val="none"/>
        <c:tickLblPos val="nextTo"/>
        <c:txPr>
          <a:bodyPr/>
          <a:lstStyle/>
          <a:p>
            <a:pPr>
              <a:defRPr sz="800"/>
            </a:pPr>
            <a:endParaRPr lang="es-ES"/>
          </a:p>
        </c:txPr>
        <c:crossAx val="142464000"/>
        <c:crosses val="autoZero"/>
        <c:crossBetween val="between"/>
      </c:valAx>
      <c:valAx>
        <c:axId val="134680512"/>
        <c:scaling>
          <c:orientation val="minMax"/>
        </c:scaling>
        <c:delete val="0"/>
        <c:axPos val="r"/>
        <c:numFmt formatCode="0%" sourceLinked="1"/>
        <c:majorTickMark val="out"/>
        <c:minorTickMark val="none"/>
        <c:tickLblPos val="nextTo"/>
        <c:txPr>
          <a:bodyPr/>
          <a:lstStyle/>
          <a:p>
            <a:pPr>
              <a:defRPr sz="800"/>
            </a:pPr>
            <a:endParaRPr lang="es-ES"/>
          </a:p>
        </c:txPr>
        <c:crossAx val="142465024"/>
        <c:crosses val="max"/>
        <c:crossBetween val="between"/>
      </c:valAx>
      <c:catAx>
        <c:axId val="142465024"/>
        <c:scaling>
          <c:orientation val="minMax"/>
        </c:scaling>
        <c:delete val="1"/>
        <c:axPos val="b"/>
        <c:numFmt formatCode="General" sourceLinked="1"/>
        <c:majorTickMark val="out"/>
        <c:minorTickMark val="none"/>
        <c:tickLblPos val="nextTo"/>
        <c:crossAx val="134680512"/>
        <c:crosses val="autoZero"/>
        <c:auto val="1"/>
        <c:lblAlgn val="ctr"/>
        <c:lblOffset val="100"/>
        <c:noMultiLvlLbl val="0"/>
      </c:catAx>
    </c:plotArea>
    <c:legend>
      <c:legendPos val="r"/>
      <c:layout/>
      <c:overlay val="0"/>
      <c:txPr>
        <a:bodyPr/>
        <a:lstStyle/>
        <a:p>
          <a:pPr>
            <a:defRPr sz="800"/>
          </a:pPr>
          <a:endParaRPr lang="es-ES"/>
        </a:p>
      </c:txPr>
    </c:legend>
    <c:plotVisOnly val="1"/>
    <c:dispBlanksAs val="gap"/>
    <c:showDLblsOverMax val="0"/>
  </c:chart>
  <c:spPr>
    <a:ln w="19050">
      <a:solidFill>
        <a:sysClr val="windowText" lastClr="000000"/>
      </a:solidFill>
    </a:ln>
  </c:spPr>
  <c:printSettings>
    <c:headerFooter/>
    <c:pageMargins b="0.75" l="0.7" r="0.7" t="0.75" header="0.3" footer="0.3"/>
    <c:pageSetup/>
  </c:printSettings>
</c:chartSpace>
</file>

<file path=xl/drawings/_rels/drawing1.xml.rels><?xml version="1.0" encoding="UTF-8" standalone="yes"?>
<Relationships xmlns="http://schemas.openxmlformats.org/package/2006/relationships"><Relationship Id="rId1" Type="http://schemas.openxmlformats.org/officeDocument/2006/relationships/image" Target="../media/image1.jpg"/></Relationships>
</file>

<file path=xl/drawings/_rels/drawing2.xml.rels><?xml version="1.0" encoding="UTF-8" standalone="yes"?>
<Relationships xmlns="http://schemas.openxmlformats.org/package/2006/relationships"><Relationship Id="rId1" Type="http://schemas.openxmlformats.org/officeDocument/2006/relationships/image" Target="../media/image2.jpg"/></Relationships>
</file>

<file path=xl/drawings/_rels/drawing3.xml.rels><?xml version="1.0" encoding="UTF-8" standalone="yes"?>
<Relationships xmlns="http://schemas.openxmlformats.org/package/2006/relationships"><Relationship Id="rId1" Type="http://schemas.openxmlformats.org/officeDocument/2006/relationships/image" Target="../media/image1.jpg"/></Relationships>
</file>

<file path=xl/drawings/_rels/drawing4.xml.rels><?xml version="1.0" encoding="UTF-8" standalone="yes"?>
<Relationships xmlns="http://schemas.openxmlformats.org/package/2006/relationships"><Relationship Id="rId2" Type="http://schemas.openxmlformats.org/officeDocument/2006/relationships/image" Target="../media/image2.jpg"/><Relationship Id="rId1" Type="http://schemas.openxmlformats.org/officeDocument/2006/relationships/chart" Target="../charts/chart1.xml"/></Relationships>
</file>

<file path=xl/drawings/_rels/drawing5.xml.rels><?xml version="1.0" encoding="UTF-8" standalone="yes"?>
<Relationships xmlns="http://schemas.openxmlformats.org/package/2006/relationships"><Relationship Id="rId1" Type="http://schemas.openxmlformats.org/officeDocument/2006/relationships/image" Target="../media/image2.jpg"/></Relationships>
</file>

<file path=xl/drawings/drawing1.xml><?xml version="1.0" encoding="utf-8"?>
<xdr:wsDr xmlns:xdr="http://schemas.openxmlformats.org/drawingml/2006/spreadsheetDrawing" xmlns:a="http://schemas.openxmlformats.org/drawingml/2006/main">
  <xdr:twoCellAnchor editAs="oneCell">
    <xdr:from>
      <xdr:col>7</xdr:col>
      <xdr:colOff>476250</xdr:colOff>
      <xdr:row>2</xdr:row>
      <xdr:rowOff>38100</xdr:rowOff>
    </xdr:from>
    <xdr:to>
      <xdr:col>9</xdr:col>
      <xdr:colOff>1068325</xdr:colOff>
      <xdr:row>6</xdr:row>
      <xdr:rowOff>42666</xdr:rowOff>
    </xdr:to>
    <xdr:pic>
      <xdr:nvPicPr>
        <xdr:cNvPr id="2" name="Picture 1"/>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7858125" y="533400"/>
          <a:ext cx="1754124" cy="614166"/>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23</xdr:col>
      <xdr:colOff>45413</xdr:colOff>
      <xdr:row>6</xdr:row>
      <xdr:rowOff>95249</xdr:rowOff>
    </xdr:from>
    <xdr:to>
      <xdr:col>24</xdr:col>
      <xdr:colOff>1010666</xdr:colOff>
      <xdr:row>12</xdr:row>
      <xdr:rowOff>13608</xdr:rowOff>
    </xdr:to>
    <xdr:pic>
      <xdr:nvPicPr>
        <xdr:cNvPr id="3" name="Picture 2"/>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6891056" y="1483178"/>
          <a:ext cx="1012366" cy="1333501"/>
        </a:xfrm>
        <a:prstGeom prst="rect">
          <a:avLst/>
        </a:prstGeom>
        <a:solidFill>
          <a:schemeClr val="tx1"/>
        </a:solidFill>
        <a:ln w="12700" cmpd="sng">
          <a:solidFill>
            <a:schemeClr val="tx1"/>
          </a:solidFill>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20</xdr:col>
      <xdr:colOff>367729</xdr:colOff>
      <xdr:row>1</xdr:row>
      <xdr:rowOff>158750</xdr:rowOff>
    </xdr:from>
    <xdr:to>
      <xdr:col>23</xdr:col>
      <xdr:colOff>103124</xdr:colOff>
      <xdr:row>6</xdr:row>
      <xdr:rowOff>70787</xdr:rowOff>
    </xdr:to>
    <xdr:pic>
      <xdr:nvPicPr>
        <xdr:cNvPr id="3" name="Picture 2"/>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20751229" y="269875"/>
          <a:ext cx="2592895" cy="896287"/>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xdr:from>
      <xdr:col>9</xdr:col>
      <xdr:colOff>83344</xdr:colOff>
      <xdr:row>2</xdr:row>
      <xdr:rowOff>107156</xdr:rowOff>
    </xdr:from>
    <xdr:to>
      <xdr:col>17</xdr:col>
      <xdr:colOff>353784</xdr:colOff>
      <xdr:row>12</xdr:row>
      <xdr:rowOff>0</xdr:rowOff>
    </xdr:to>
    <xdr:graphicFrame macro="">
      <xdr:nvGraphicFramePr>
        <xdr:cNvPr id="3" name="Chart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27</xdr:col>
      <xdr:colOff>716637</xdr:colOff>
      <xdr:row>1</xdr:row>
      <xdr:rowOff>38506</xdr:rowOff>
    </xdr:from>
    <xdr:to>
      <xdr:col>28</xdr:col>
      <xdr:colOff>822470</xdr:colOff>
      <xdr:row>5</xdr:row>
      <xdr:rowOff>146278</xdr:rowOff>
    </xdr:to>
    <xdr:pic>
      <xdr:nvPicPr>
        <xdr:cNvPr id="4" name="Picture 3"/>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22175101" y="147363"/>
          <a:ext cx="963083" cy="1305201"/>
        </a:xfrm>
        <a:prstGeom prst="rect">
          <a:avLst/>
        </a:prstGeom>
        <a:solidFill>
          <a:schemeClr val="tx1"/>
        </a:solidFill>
        <a:ln w="12700" cmpd="sng">
          <a:solidFill>
            <a:schemeClr val="tx1"/>
          </a:solidFill>
        </a:ln>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10</xdr:col>
      <xdr:colOff>58911</xdr:colOff>
      <xdr:row>2</xdr:row>
      <xdr:rowOff>0</xdr:rowOff>
    </xdr:from>
    <xdr:to>
      <xdr:col>11</xdr:col>
      <xdr:colOff>20108</xdr:colOff>
      <xdr:row>7</xdr:row>
      <xdr:rowOff>66951</xdr:rowOff>
    </xdr:to>
    <xdr:pic>
      <xdr:nvPicPr>
        <xdr:cNvPr id="2" name="Picture 1"/>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6916911" y="228600"/>
          <a:ext cx="780347" cy="1057551"/>
        </a:xfrm>
        <a:prstGeom prst="rect">
          <a:avLst/>
        </a:prstGeom>
        <a:solidFill>
          <a:schemeClr val="tx1"/>
        </a:solidFill>
        <a:ln w="12700" cmpd="sng">
          <a:solidFill>
            <a:schemeClr val="tx1"/>
          </a:solid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5.bin"/><Relationship Id="rId1" Type="http://schemas.openxmlformats.org/officeDocument/2006/relationships/printerSettings" Target="../printerSettings/printerSettings4.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8.bin"/></Relationships>
</file>

<file path=xl/worksheets/_rels/sheet8.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10.bin"/><Relationship Id="rId1" Type="http://schemas.openxmlformats.org/officeDocument/2006/relationships/printerSettings" Target="../printerSettings/printerSettings9.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1.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2.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E33"/>
  <sheetViews>
    <sheetView zoomScale="80" zoomScaleNormal="80" workbookViewId="0">
      <selection activeCell="H5" sqref="H5"/>
    </sheetView>
  </sheetViews>
  <sheetFormatPr defaultColWidth="8.85546875" defaultRowHeight="15" x14ac:dyDescent="0.25"/>
  <cols>
    <col min="1" max="1" width="1.7109375" style="1" customWidth="1"/>
    <col min="2" max="2" width="34.7109375" style="1" customWidth="1"/>
    <col min="3" max="3" width="20.85546875" style="1" customWidth="1"/>
    <col min="4" max="4" width="56.42578125" style="1" customWidth="1"/>
    <col min="5" max="16384" width="8.85546875" style="1"/>
  </cols>
  <sheetData>
    <row r="1" spans="2:4" ht="9" customHeight="1" thickBot="1" x14ac:dyDescent="0.3"/>
    <row r="2" spans="2:4" ht="22.5" customHeight="1" thickBot="1" x14ac:dyDescent="0.3">
      <c r="B2" s="628" t="s">
        <v>384</v>
      </c>
      <c r="C2" s="629"/>
      <c r="D2" s="630"/>
    </row>
    <row r="3" spans="2:4" ht="9" customHeight="1" thickBot="1" x14ac:dyDescent="0.3"/>
    <row r="4" spans="2:4" ht="45" customHeight="1" thickBot="1" x14ac:dyDescent="0.3">
      <c r="B4" s="26" t="s">
        <v>343</v>
      </c>
      <c r="C4" s="631" t="s">
        <v>344</v>
      </c>
      <c r="D4" s="632"/>
    </row>
    <row r="5" spans="2:4" ht="45" customHeight="1" thickBot="1" x14ac:dyDescent="0.3">
      <c r="B5" s="26" t="s">
        <v>386</v>
      </c>
      <c r="C5" s="631" t="s">
        <v>357</v>
      </c>
      <c r="D5" s="632"/>
    </row>
    <row r="6" spans="2:4" ht="60" customHeight="1" thickBot="1" x14ac:dyDescent="0.3">
      <c r="B6" s="26" t="s">
        <v>385</v>
      </c>
      <c r="C6" s="631" t="s">
        <v>387</v>
      </c>
      <c r="D6" s="632"/>
    </row>
    <row r="7" spans="2:4" ht="30" customHeight="1" thickBot="1" x14ac:dyDescent="0.3">
      <c r="B7" s="26" t="s">
        <v>88</v>
      </c>
      <c r="C7" s="619" t="s">
        <v>345</v>
      </c>
      <c r="D7" s="624"/>
    </row>
    <row r="8" spans="2:4" ht="22.5" customHeight="1" thickBot="1" x14ac:dyDescent="0.3">
      <c r="B8" s="625" t="s">
        <v>389</v>
      </c>
      <c r="C8" s="619" t="s">
        <v>96</v>
      </c>
      <c r="D8" s="624"/>
    </row>
    <row r="9" spans="2:4" ht="22.5" customHeight="1" thickBot="1" x14ac:dyDescent="0.3">
      <c r="B9" s="626"/>
      <c r="C9" s="62" t="s">
        <v>73</v>
      </c>
      <c r="D9" s="27" t="s">
        <v>89</v>
      </c>
    </row>
    <row r="10" spans="2:4" ht="45" customHeight="1" thickBot="1" x14ac:dyDescent="0.3">
      <c r="B10" s="626"/>
      <c r="C10" s="62" t="s">
        <v>388</v>
      </c>
      <c r="D10" s="27" t="s">
        <v>90</v>
      </c>
    </row>
    <row r="11" spans="2:4" ht="86.25" customHeight="1" thickBot="1" x14ac:dyDescent="0.3">
      <c r="B11" s="626"/>
      <c r="C11" s="62" t="s">
        <v>76</v>
      </c>
      <c r="D11" s="27" t="s">
        <v>490</v>
      </c>
    </row>
    <row r="12" spans="2:4" ht="120" customHeight="1" thickBot="1" x14ac:dyDescent="0.3">
      <c r="B12" s="626"/>
      <c r="C12" s="62" t="s">
        <v>74</v>
      </c>
      <c r="D12" s="27" t="s">
        <v>390</v>
      </c>
    </row>
    <row r="13" spans="2:4" ht="79.5" customHeight="1" thickBot="1" x14ac:dyDescent="0.3">
      <c r="B13" s="626"/>
      <c r="C13" s="62" t="s">
        <v>91</v>
      </c>
      <c r="D13" s="27" t="s">
        <v>391</v>
      </c>
    </row>
    <row r="14" spans="2:4" ht="30" customHeight="1" thickBot="1" x14ac:dyDescent="0.3">
      <c r="B14" s="626"/>
      <c r="C14" s="62" t="s">
        <v>75</v>
      </c>
      <c r="D14" s="27" t="s">
        <v>92</v>
      </c>
    </row>
    <row r="15" spans="2:4" ht="30" customHeight="1" thickBot="1" x14ac:dyDescent="0.3">
      <c r="B15" s="626"/>
      <c r="C15" s="62" t="s">
        <v>93</v>
      </c>
      <c r="D15" s="27" t="s">
        <v>94</v>
      </c>
    </row>
    <row r="16" spans="2:4" ht="30" customHeight="1" thickBot="1" x14ac:dyDescent="0.3">
      <c r="B16" s="626"/>
      <c r="C16" s="62" t="s">
        <v>346</v>
      </c>
      <c r="D16" s="27" t="s">
        <v>392</v>
      </c>
    </row>
    <row r="17" spans="2:5" ht="60" customHeight="1" thickBot="1" x14ac:dyDescent="0.3">
      <c r="B17" s="627"/>
      <c r="C17" s="62" t="s">
        <v>83</v>
      </c>
      <c r="D17" s="27" t="s">
        <v>95</v>
      </c>
    </row>
    <row r="18" spans="2:5" ht="22.5" customHeight="1" thickBot="1" x14ac:dyDescent="0.3">
      <c r="B18" s="621" t="s">
        <v>240</v>
      </c>
      <c r="C18" s="619" t="s">
        <v>393</v>
      </c>
      <c r="D18" s="620"/>
    </row>
    <row r="19" spans="2:5" ht="30" customHeight="1" thickBot="1" x14ac:dyDescent="0.3">
      <c r="B19" s="623"/>
      <c r="C19" s="62" t="s">
        <v>231</v>
      </c>
      <c r="D19" s="27" t="s">
        <v>394</v>
      </c>
    </row>
    <row r="20" spans="2:5" ht="22.5" customHeight="1" thickBot="1" x14ac:dyDescent="0.3">
      <c r="B20" s="621" t="s">
        <v>241</v>
      </c>
      <c r="C20" s="619" t="s">
        <v>232</v>
      </c>
      <c r="D20" s="620"/>
    </row>
    <row r="21" spans="2:5" ht="22.5" customHeight="1" thickBot="1" x14ac:dyDescent="0.3">
      <c r="B21" s="622"/>
      <c r="C21" s="62" t="s">
        <v>233</v>
      </c>
      <c r="D21" s="27" t="s">
        <v>395</v>
      </c>
    </row>
    <row r="22" spans="2:5" ht="30" customHeight="1" thickBot="1" x14ac:dyDescent="0.3">
      <c r="B22" s="622"/>
      <c r="C22" s="62" t="s">
        <v>341</v>
      </c>
      <c r="D22" s="27" t="s">
        <v>347</v>
      </c>
    </row>
    <row r="23" spans="2:5" ht="232.5" customHeight="1" thickBot="1" x14ac:dyDescent="0.3">
      <c r="B23" s="622"/>
      <c r="C23" s="62" t="s">
        <v>234</v>
      </c>
      <c r="D23" s="27" t="s">
        <v>491</v>
      </c>
    </row>
    <row r="24" spans="2:5" ht="21.75" customHeight="1" thickBot="1" x14ac:dyDescent="0.3">
      <c r="B24" s="622"/>
      <c r="C24" s="62" t="s">
        <v>236</v>
      </c>
      <c r="D24" s="27" t="s">
        <v>396</v>
      </c>
    </row>
    <row r="25" spans="2:5" ht="30" customHeight="1" thickBot="1" x14ac:dyDescent="0.3">
      <c r="B25" s="622"/>
      <c r="C25" s="62" t="s">
        <v>235</v>
      </c>
      <c r="D25" s="27" t="s">
        <v>397</v>
      </c>
    </row>
    <row r="26" spans="2:5" ht="21.75" customHeight="1" thickBot="1" x14ac:dyDescent="0.3">
      <c r="B26" s="622"/>
      <c r="C26" s="62" t="s">
        <v>237</v>
      </c>
      <c r="D26" s="27" t="s">
        <v>242</v>
      </c>
    </row>
    <row r="27" spans="2:5" ht="21.75" customHeight="1" thickBot="1" x14ac:dyDescent="0.3">
      <c r="B27" s="622"/>
      <c r="C27" s="62" t="s">
        <v>238</v>
      </c>
      <c r="D27" s="27" t="s">
        <v>398</v>
      </c>
    </row>
    <row r="28" spans="2:5" ht="30" customHeight="1" thickBot="1" x14ac:dyDescent="0.3">
      <c r="B28" s="623"/>
      <c r="C28" s="62" t="s">
        <v>239</v>
      </c>
      <c r="D28" s="27" t="s">
        <v>399</v>
      </c>
    </row>
    <row r="29" spans="2:5" ht="30" customHeight="1" thickBot="1" x14ac:dyDescent="0.3">
      <c r="B29" s="224" t="s">
        <v>377</v>
      </c>
      <c r="C29" s="619" t="s">
        <v>380</v>
      </c>
      <c r="D29" s="620"/>
    </row>
    <row r="30" spans="2:5" ht="41.25" customHeight="1" thickBot="1" x14ac:dyDescent="0.3">
      <c r="B30" s="224" t="s">
        <v>378</v>
      </c>
      <c r="C30" s="619" t="s">
        <v>400</v>
      </c>
      <c r="D30" s="620"/>
    </row>
    <row r="31" spans="2:5" ht="41.25" customHeight="1" thickBot="1" x14ac:dyDescent="0.3">
      <c r="B31" s="224" t="s">
        <v>379</v>
      </c>
      <c r="C31" s="619" t="s">
        <v>381</v>
      </c>
      <c r="D31" s="620"/>
    </row>
    <row r="32" spans="2:5" ht="142.5" customHeight="1" thickBot="1" x14ac:dyDescent="0.3">
      <c r="B32" s="224" t="s">
        <v>463</v>
      </c>
      <c r="C32" s="619" t="s">
        <v>383</v>
      </c>
      <c r="D32" s="620"/>
      <c r="E32" s="1" t="s">
        <v>382</v>
      </c>
    </row>
    <row r="33" spans="2:4" ht="21.75" customHeight="1" thickBot="1" x14ac:dyDescent="0.3">
      <c r="B33" s="224" t="s">
        <v>464</v>
      </c>
      <c r="C33" s="619" t="s">
        <v>465</v>
      </c>
      <c r="D33" s="620"/>
    </row>
  </sheetData>
  <customSheetViews>
    <customSheetView guid="{80BE0E3E-1D5B-46B0-96FC-481B713C0833}">
      <selection activeCell="F7" sqref="F7"/>
      <pageMargins left="0.7" right="0.7" top="0.75" bottom="0.75" header="0.3" footer="0.3"/>
      <pageSetup orientation="portrait" r:id="rId1"/>
    </customSheetView>
  </customSheetViews>
  <mergeCells count="16">
    <mergeCell ref="B2:D2"/>
    <mergeCell ref="C4:D4"/>
    <mergeCell ref="C5:D5"/>
    <mergeCell ref="C6:D6"/>
    <mergeCell ref="C18:D18"/>
    <mergeCell ref="B18:B19"/>
    <mergeCell ref="C20:D20"/>
    <mergeCell ref="B20:B28"/>
    <mergeCell ref="C7:D7"/>
    <mergeCell ref="C8:D8"/>
    <mergeCell ref="B8:B17"/>
    <mergeCell ref="C33:D33"/>
    <mergeCell ref="C29:D29"/>
    <mergeCell ref="C30:D30"/>
    <mergeCell ref="C31:D31"/>
    <mergeCell ref="C32:D32"/>
  </mergeCells>
  <pageMargins left="0.7" right="0.7" top="0.75" bottom="0.75" header="0.3" footer="0.3"/>
  <pageSetup orientation="portrait"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E81"/>
  <sheetViews>
    <sheetView topLeftCell="A7" zoomScaleNormal="100" workbookViewId="0">
      <selection activeCell="B13" sqref="B13"/>
    </sheetView>
  </sheetViews>
  <sheetFormatPr defaultColWidth="8.85546875" defaultRowHeight="15" x14ac:dyDescent="0.25"/>
  <cols>
    <col min="1" max="1" width="1.7109375" style="1" customWidth="1"/>
    <col min="2" max="2" width="36.7109375" style="1" customWidth="1"/>
    <col min="3" max="3" width="4.7109375" style="1" customWidth="1"/>
    <col min="4" max="4" width="36.7109375" style="1" customWidth="1"/>
    <col min="5" max="5" width="4.7109375" style="1" customWidth="1"/>
    <col min="6" max="16384" width="8.85546875" style="1"/>
  </cols>
  <sheetData>
    <row r="1" spans="2:5" ht="9" customHeight="1" thickBot="1" x14ac:dyDescent="0.3"/>
    <row r="2" spans="2:5" ht="22.5" customHeight="1" thickBot="1" x14ac:dyDescent="0.3">
      <c r="B2" s="640" t="s">
        <v>349</v>
      </c>
      <c r="C2" s="641"/>
      <c r="D2" s="641"/>
      <c r="E2" s="642"/>
    </row>
    <row r="3" spans="2:5" ht="9" customHeight="1" thickBot="1" x14ac:dyDescent="0.3">
      <c r="B3" s="121"/>
      <c r="C3" s="121"/>
      <c r="D3" s="121"/>
      <c r="E3" s="121"/>
    </row>
    <row r="4" spans="2:5" x14ac:dyDescent="0.25">
      <c r="B4" s="643" t="s">
        <v>401</v>
      </c>
      <c r="C4" s="644"/>
      <c r="D4" s="644"/>
      <c r="E4" s="645"/>
    </row>
    <row r="5" spans="2:5" ht="30.75" customHeight="1" x14ac:dyDescent="0.25">
      <c r="B5" s="2" t="s">
        <v>0</v>
      </c>
      <c r="C5" s="633"/>
      <c r="D5" s="633"/>
      <c r="E5" s="634"/>
    </row>
    <row r="6" spans="2:5" x14ac:dyDescent="0.25">
      <c r="B6" s="2" t="s">
        <v>1</v>
      </c>
      <c r="C6" s="633"/>
      <c r="D6" s="633"/>
      <c r="E6" s="634"/>
    </row>
    <row r="7" spans="2:5" x14ac:dyDescent="0.25">
      <c r="B7" s="2" t="s">
        <v>2</v>
      </c>
      <c r="C7" s="633"/>
      <c r="D7" s="633"/>
      <c r="E7" s="634"/>
    </row>
    <row r="8" spans="2:5" x14ac:dyDescent="0.25">
      <c r="B8" s="2" t="s">
        <v>3</v>
      </c>
      <c r="C8" s="633"/>
      <c r="D8" s="633"/>
      <c r="E8" s="634"/>
    </row>
    <row r="9" spans="2:5" x14ac:dyDescent="0.25">
      <c r="B9" s="2" t="s">
        <v>4</v>
      </c>
      <c r="C9" s="649"/>
      <c r="D9" s="633"/>
      <c r="E9" s="634"/>
    </row>
    <row r="10" spans="2:5" x14ac:dyDescent="0.25">
      <c r="B10" s="2" t="s">
        <v>5</v>
      </c>
      <c r="C10" s="633"/>
      <c r="D10" s="633"/>
      <c r="E10" s="634"/>
    </row>
    <row r="11" spans="2:5" x14ac:dyDescent="0.25">
      <c r="B11" s="2" t="s">
        <v>6</v>
      </c>
      <c r="C11" s="633"/>
      <c r="D11" s="633"/>
      <c r="E11" s="634"/>
    </row>
    <row r="12" spans="2:5" ht="25.5" x14ac:dyDescent="0.25">
      <c r="B12" s="617" t="s">
        <v>492</v>
      </c>
      <c r="C12" s="615"/>
      <c r="D12" s="2" t="s">
        <v>495</v>
      </c>
      <c r="E12" s="616"/>
    </row>
    <row r="13" spans="2:5" x14ac:dyDescent="0.25">
      <c r="B13" s="618" t="s">
        <v>493</v>
      </c>
      <c r="C13" s="635"/>
      <c r="D13" s="636"/>
      <c r="E13" s="637"/>
    </row>
    <row r="14" spans="2:5" x14ac:dyDescent="0.25">
      <c r="B14" s="2" t="s">
        <v>7</v>
      </c>
      <c r="C14" s="633"/>
      <c r="D14" s="633"/>
      <c r="E14" s="634"/>
    </row>
    <row r="15" spans="2:5" x14ac:dyDescent="0.25">
      <c r="B15" s="2" t="s">
        <v>8</v>
      </c>
      <c r="C15" s="633"/>
      <c r="D15" s="633"/>
      <c r="E15" s="634"/>
    </row>
    <row r="16" spans="2:5" x14ac:dyDescent="0.25">
      <c r="B16" s="2" t="s">
        <v>9</v>
      </c>
      <c r="C16" s="633"/>
      <c r="D16" s="633"/>
      <c r="E16" s="634"/>
    </row>
    <row r="17" spans="2:5" x14ac:dyDescent="0.25">
      <c r="B17" s="2" t="s">
        <v>10</v>
      </c>
      <c r="C17" s="633"/>
      <c r="D17" s="633"/>
      <c r="E17" s="634"/>
    </row>
    <row r="18" spans="2:5" x14ac:dyDescent="0.25">
      <c r="B18" s="2" t="s">
        <v>11</v>
      </c>
      <c r="C18" s="633"/>
      <c r="D18" s="633"/>
      <c r="E18" s="634"/>
    </row>
    <row r="19" spans="2:5" x14ac:dyDescent="0.25">
      <c r="B19" s="2" t="s">
        <v>12</v>
      </c>
      <c r="C19" s="633"/>
      <c r="D19" s="633"/>
      <c r="E19" s="634"/>
    </row>
    <row r="20" spans="2:5" x14ac:dyDescent="0.25">
      <c r="B20" s="2" t="s">
        <v>13</v>
      </c>
      <c r="C20" s="633"/>
      <c r="D20" s="633"/>
      <c r="E20" s="634"/>
    </row>
    <row r="21" spans="2:5" x14ac:dyDescent="0.25">
      <c r="B21" s="646" t="s">
        <v>23</v>
      </c>
      <c r="C21" s="647"/>
      <c r="D21" s="647"/>
      <c r="E21" s="648"/>
    </row>
    <row r="22" spans="2:5" x14ac:dyDescent="0.25">
      <c r="B22" s="29" t="s">
        <v>14</v>
      </c>
      <c r="C22" s="63"/>
      <c r="D22" s="30" t="s">
        <v>17</v>
      </c>
      <c r="E22" s="65"/>
    </row>
    <row r="23" spans="2:5" x14ac:dyDescent="0.25">
      <c r="B23" s="29" t="s">
        <v>16</v>
      </c>
      <c r="C23" s="63"/>
      <c r="D23" s="30" t="s">
        <v>22</v>
      </c>
      <c r="E23" s="65"/>
    </row>
    <row r="24" spans="2:5" x14ac:dyDescent="0.25">
      <c r="B24" s="29" t="s">
        <v>18</v>
      </c>
      <c r="C24" s="63"/>
      <c r="D24" s="30" t="s">
        <v>21</v>
      </c>
      <c r="E24" s="65"/>
    </row>
    <row r="25" spans="2:5" x14ac:dyDescent="0.25">
      <c r="B25" s="551" t="s">
        <v>469</v>
      </c>
      <c r="C25" s="552"/>
      <c r="D25" s="553" t="s">
        <v>470</v>
      </c>
      <c r="E25" s="554"/>
    </row>
    <row r="26" spans="2:5" ht="15.75" thickBot="1" x14ac:dyDescent="0.3">
      <c r="B26" s="31" t="s">
        <v>24</v>
      </c>
      <c r="C26" s="64"/>
      <c r="D26" s="638"/>
      <c r="E26" s="639"/>
    </row>
    <row r="27" spans="2:5" x14ac:dyDescent="0.25">
      <c r="B27" s="3"/>
      <c r="C27" s="3"/>
      <c r="D27" s="3"/>
      <c r="E27" s="3"/>
    </row>
    <row r="28" spans="2:5" x14ac:dyDescent="0.25">
      <c r="B28" s="3"/>
      <c r="C28" s="3"/>
      <c r="D28" s="3"/>
      <c r="E28" s="3"/>
    </row>
    <row r="29" spans="2:5" x14ac:dyDescent="0.25">
      <c r="B29" s="3"/>
      <c r="C29" s="3"/>
      <c r="D29" s="3"/>
      <c r="E29" s="3"/>
    </row>
    <row r="30" spans="2:5" x14ac:dyDescent="0.25">
      <c r="B30" s="3"/>
      <c r="C30" s="3"/>
      <c r="D30" s="3"/>
      <c r="E30" s="3"/>
    </row>
    <row r="31" spans="2:5" x14ac:dyDescent="0.25">
      <c r="B31" s="3"/>
      <c r="C31" s="3"/>
      <c r="D31" s="3"/>
      <c r="E31" s="3"/>
    </row>
    <row r="32" spans="2:5" x14ac:dyDescent="0.25">
      <c r="B32" s="3"/>
      <c r="C32" s="3"/>
      <c r="D32" s="3"/>
      <c r="E32" s="3"/>
    </row>
    <row r="33" spans="2:5" x14ac:dyDescent="0.25">
      <c r="B33" s="3"/>
      <c r="C33" s="3"/>
      <c r="D33" s="3"/>
      <c r="E33" s="3"/>
    </row>
    <row r="34" spans="2:5" x14ac:dyDescent="0.25">
      <c r="B34" s="3"/>
      <c r="C34" s="3"/>
      <c r="D34" s="3"/>
      <c r="E34" s="3"/>
    </row>
    <row r="35" spans="2:5" x14ac:dyDescent="0.25">
      <c r="B35" s="3"/>
      <c r="C35" s="3"/>
      <c r="D35" s="3"/>
      <c r="E35" s="3"/>
    </row>
    <row r="36" spans="2:5" x14ac:dyDescent="0.25">
      <c r="B36" s="3"/>
      <c r="C36" s="3"/>
      <c r="D36" s="3"/>
      <c r="E36" s="3"/>
    </row>
    <row r="37" spans="2:5" x14ac:dyDescent="0.25">
      <c r="B37" s="3"/>
      <c r="C37" s="3"/>
      <c r="D37" s="3"/>
      <c r="E37" s="3"/>
    </row>
    <row r="38" spans="2:5" x14ac:dyDescent="0.25">
      <c r="B38" s="3"/>
      <c r="C38" s="3"/>
      <c r="D38" s="3"/>
      <c r="E38" s="3"/>
    </row>
    <row r="39" spans="2:5" x14ac:dyDescent="0.25">
      <c r="B39" s="3"/>
      <c r="C39" s="3"/>
      <c r="D39" s="3"/>
      <c r="E39" s="3"/>
    </row>
    <row r="40" spans="2:5" x14ac:dyDescent="0.25">
      <c r="B40" s="3"/>
      <c r="C40" s="3"/>
      <c r="D40" s="3"/>
      <c r="E40" s="3"/>
    </row>
    <row r="41" spans="2:5" x14ac:dyDescent="0.25">
      <c r="B41" s="3"/>
      <c r="C41" s="3"/>
      <c r="D41" s="3"/>
      <c r="E41" s="3"/>
    </row>
    <row r="42" spans="2:5" x14ac:dyDescent="0.25">
      <c r="B42" s="3"/>
      <c r="C42" s="3"/>
      <c r="D42" s="3"/>
      <c r="E42" s="3"/>
    </row>
    <row r="43" spans="2:5" x14ac:dyDescent="0.25">
      <c r="B43" s="3"/>
      <c r="C43" s="3"/>
      <c r="D43" s="3"/>
      <c r="E43" s="3"/>
    </row>
    <row r="44" spans="2:5" x14ac:dyDescent="0.25">
      <c r="B44" s="3"/>
      <c r="C44" s="3"/>
      <c r="D44" s="3"/>
      <c r="E44" s="3"/>
    </row>
    <row r="45" spans="2:5" x14ac:dyDescent="0.25">
      <c r="B45" s="3"/>
      <c r="C45" s="3"/>
      <c r="D45" s="3"/>
      <c r="E45" s="3"/>
    </row>
    <row r="46" spans="2:5" x14ac:dyDescent="0.25">
      <c r="B46" s="3"/>
      <c r="C46" s="3"/>
      <c r="D46" s="3"/>
      <c r="E46" s="3"/>
    </row>
    <row r="47" spans="2:5" x14ac:dyDescent="0.25">
      <c r="B47" s="3"/>
      <c r="C47" s="3"/>
      <c r="D47" s="3"/>
      <c r="E47" s="3"/>
    </row>
    <row r="48" spans="2:5" x14ac:dyDescent="0.25">
      <c r="B48" s="3"/>
      <c r="C48" s="3"/>
      <c r="D48" s="3"/>
      <c r="E48" s="3"/>
    </row>
    <row r="49" spans="2:5" x14ac:dyDescent="0.25">
      <c r="B49" s="3"/>
      <c r="C49" s="3"/>
      <c r="D49" s="3"/>
      <c r="E49" s="3"/>
    </row>
    <row r="50" spans="2:5" x14ac:dyDescent="0.25">
      <c r="B50" s="3"/>
      <c r="C50" s="3"/>
      <c r="D50" s="3"/>
      <c r="E50" s="3"/>
    </row>
    <row r="51" spans="2:5" x14ac:dyDescent="0.25">
      <c r="B51" s="4"/>
      <c r="C51" s="4"/>
      <c r="D51" s="4"/>
      <c r="E51" s="4"/>
    </row>
    <row r="52" spans="2:5" x14ac:dyDescent="0.25">
      <c r="B52" s="4"/>
      <c r="C52" s="4"/>
      <c r="D52" s="4"/>
      <c r="E52" s="4"/>
    </row>
    <row r="53" spans="2:5" x14ac:dyDescent="0.25">
      <c r="B53" s="4"/>
      <c r="C53" s="4"/>
      <c r="D53" s="4"/>
      <c r="E53" s="4"/>
    </row>
    <row r="54" spans="2:5" x14ac:dyDescent="0.25">
      <c r="B54" s="4"/>
      <c r="C54" s="4"/>
      <c r="D54" s="4"/>
      <c r="E54" s="4"/>
    </row>
    <row r="55" spans="2:5" x14ac:dyDescent="0.25">
      <c r="B55" s="4"/>
      <c r="C55" s="4"/>
      <c r="D55" s="4"/>
      <c r="E55" s="4"/>
    </row>
    <row r="56" spans="2:5" x14ac:dyDescent="0.25">
      <c r="B56" s="4"/>
      <c r="C56" s="4"/>
      <c r="D56" s="4"/>
      <c r="E56" s="4"/>
    </row>
    <row r="57" spans="2:5" x14ac:dyDescent="0.25">
      <c r="B57" s="4"/>
      <c r="C57" s="4"/>
      <c r="D57" s="4"/>
      <c r="E57" s="4"/>
    </row>
    <row r="58" spans="2:5" x14ac:dyDescent="0.25">
      <c r="B58" s="4"/>
      <c r="C58" s="4"/>
      <c r="D58" s="4"/>
      <c r="E58" s="4"/>
    </row>
    <row r="59" spans="2:5" x14ac:dyDescent="0.25">
      <c r="B59" s="4"/>
      <c r="C59" s="4"/>
      <c r="D59" s="4"/>
      <c r="E59" s="4"/>
    </row>
    <row r="60" spans="2:5" x14ac:dyDescent="0.25">
      <c r="B60" s="4"/>
      <c r="C60" s="4"/>
      <c r="D60" s="4"/>
      <c r="E60" s="4"/>
    </row>
    <row r="61" spans="2:5" x14ac:dyDescent="0.25">
      <c r="B61" s="4"/>
      <c r="C61" s="4"/>
      <c r="D61" s="4"/>
      <c r="E61" s="4"/>
    </row>
    <row r="62" spans="2:5" x14ac:dyDescent="0.25">
      <c r="B62" s="4"/>
      <c r="C62" s="4"/>
      <c r="D62" s="4"/>
      <c r="E62" s="4"/>
    </row>
    <row r="63" spans="2:5" x14ac:dyDescent="0.25">
      <c r="B63" s="4"/>
      <c r="C63" s="4"/>
      <c r="D63" s="4"/>
      <c r="E63" s="4"/>
    </row>
    <row r="64" spans="2:5" x14ac:dyDescent="0.25">
      <c r="B64" s="4"/>
      <c r="C64" s="4"/>
      <c r="D64" s="4"/>
      <c r="E64" s="4"/>
    </row>
    <row r="65" spans="2:5" x14ac:dyDescent="0.25">
      <c r="B65" s="4"/>
      <c r="C65" s="4"/>
      <c r="D65" s="4"/>
      <c r="E65" s="4"/>
    </row>
    <row r="66" spans="2:5" x14ac:dyDescent="0.25">
      <c r="B66" s="4"/>
      <c r="C66" s="4"/>
      <c r="D66" s="4"/>
      <c r="E66" s="4"/>
    </row>
    <row r="67" spans="2:5" x14ac:dyDescent="0.25">
      <c r="B67" s="4"/>
      <c r="C67" s="4"/>
      <c r="D67" s="4"/>
      <c r="E67" s="4"/>
    </row>
    <row r="68" spans="2:5" x14ac:dyDescent="0.25">
      <c r="B68" s="4"/>
      <c r="C68" s="4"/>
      <c r="D68" s="4"/>
      <c r="E68" s="4"/>
    </row>
    <row r="69" spans="2:5" x14ac:dyDescent="0.25">
      <c r="B69" s="4"/>
      <c r="C69" s="4"/>
      <c r="D69" s="4"/>
      <c r="E69" s="4"/>
    </row>
    <row r="70" spans="2:5" x14ac:dyDescent="0.25">
      <c r="B70" s="4"/>
      <c r="C70" s="4"/>
      <c r="D70" s="4"/>
      <c r="E70" s="4"/>
    </row>
    <row r="71" spans="2:5" x14ac:dyDescent="0.25">
      <c r="B71" s="4"/>
      <c r="C71" s="4"/>
      <c r="D71" s="4"/>
      <c r="E71" s="4"/>
    </row>
    <row r="72" spans="2:5" x14ac:dyDescent="0.25">
      <c r="B72" s="4"/>
      <c r="C72" s="4"/>
      <c r="D72" s="4"/>
      <c r="E72" s="4"/>
    </row>
    <row r="73" spans="2:5" x14ac:dyDescent="0.25">
      <c r="B73" s="4"/>
      <c r="C73" s="4"/>
      <c r="D73" s="4"/>
      <c r="E73" s="4"/>
    </row>
    <row r="74" spans="2:5" x14ac:dyDescent="0.25">
      <c r="B74" s="4"/>
      <c r="C74" s="4"/>
      <c r="D74" s="4"/>
      <c r="E74" s="4"/>
    </row>
    <row r="75" spans="2:5" x14ac:dyDescent="0.25">
      <c r="B75" s="4"/>
      <c r="C75" s="4"/>
      <c r="D75" s="4"/>
      <c r="E75" s="4"/>
    </row>
    <row r="76" spans="2:5" x14ac:dyDescent="0.25">
      <c r="B76" s="4"/>
      <c r="C76" s="4"/>
      <c r="D76" s="4"/>
      <c r="E76" s="4"/>
    </row>
    <row r="77" spans="2:5" x14ac:dyDescent="0.25">
      <c r="B77" s="4"/>
      <c r="C77" s="4"/>
      <c r="D77" s="4"/>
      <c r="E77" s="4"/>
    </row>
    <row r="78" spans="2:5" x14ac:dyDescent="0.25">
      <c r="B78" s="4"/>
      <c r="C78" s="4"/>
      <c r="D78" s="4"/>
      <c r="E78" s="4"/>
    </row>
    <row r="79" spans="2:5" x14ac:dyDescent="0.25">
      <c r="B79" s="4"/>
      <c r="C79" s="4"/>
      <c r="D79" s="4"/>
      <c r="E79" s="4"/>
    </row>
    <row r="80" spans="2:5" x14ac:dyDescent="0.25">
      <c r="B80" s="4"/>
      <c r="C80" s="4"/>
      <c r="D80" s="4"/>
      <c r="E80" s="4"/>
    </row>
    <row r="81" spans="2:5" x14ac:dyDescent="0.25">
      <c r="B81" s="4"/>
      <c r="C81" s="4"/>
      <c r="D81" s="4"/>
      <c r="E81" s="4"/>
    </row>
  </sheetData>
  <sheetProtection password="DE12" sheet="1" objects="1" scenarios="1"/>
  <customSheetViews>
    <customSheetView guid="{80BE0E3E-1D5B-46B0-96FC-481B713C0833}" topLeftCell="A2">
      <selection activeCell="C4" sqref="C4:E18"/>
      <pageMargins left="0.7" right="0.7" top="0.75" bottom="0.75" header="0.3" footer="0.3"/>
    </customSheetView>
  </customSheetViews>
  <mergeCells count="19">
    <mergeCell ref="C8:E8"/>
    <mergeCell ref="C9:E9"/>
    <mergeCell ref="C10:E10"/>
    <mergeCell ref="C11:E11"/>
    <mergeCell ref="C18:E18"/>
    <mergeCell ref="B2:E2"/>
    <mergeCell ref="B4:E4"/>
    <mergeCell ref="C5:E5"/>
    <mergeCell ref="C6:E6"/>
    <mergeCell ref="C7:E7"/>
    <mergeCell ref="C19:E19"/>
    <mergeCell ref="C20:E20"/>
    <mergeCell ref="C15:E15"/>
    <mergeCell ref="C13:E13"/>
    <mergeCell ref="D26:E26"/>
    <mergeCell ref="C14:E14"/>
    <mergeCell ref="B21:E21"/>
    <mergeCell ref="C16:E16"/>
    <mergeCell ref="C17:E17"/>
  </mergeCells>
  <pageMargins left="0.7" right="0.7" top="0.75" bottom="0.75" header="0.3" footer="0.3"/>
  <pageSetup paperSize="9" orientation="portrait" verticalDpi="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K102"/>
  <sheetViews>
    <sheetView topLeftCell="A86" zoomScale="90" zoomScaleNormal="90" workbookViewId="0">
      <selection activeCell="E105" sqref="E105"/>
    </sheetView>
  </sheetViews>
  <sheetFormatPr defaultColWidth="8.85546875" defaultRowHeight="15" x14ac:dyDescent="0.25"/>
  <cols>
    <col min="1" max="1" width="1.7109375" style="1" customWidth="1"/>
    <col min="2" max="2" width="33.42578125" style="1" customWidth="1"/>
    <col min="3" max="3" width="3.7109375" style="1" customWidth="1"/>
    <col min="4" max="4" width="33.7109375" style="1" customWidth="1"/>
    <col min="5" max="5" width="5.28515625" style="1" customWidth="1"/>
    <col min="6" max="6" width="4.28515625" style="1" customWidth="1"/>
    <col min="7" max="7" width="18.85546875" style="1" customWidth="1"/>
    <col min="8" max="8" width="8.85546875" style="1"/>
    <col min="9" max="9" width="1.7109375" style="1" customWidth="1"/>
    <col min="10" max="10" width="8.85546875" style="60"/>
    <col min="11" max="16384" width="8.85546875" style="1"/>
  </cols>
  <sheetData>
    <row r="1" spans="2:11" ht="9" customHeight="1" thickBot="1" x14ac:dyDescent="0.3"/>
    <row r="2" spans="2:11" ht="22.5" customHeight="1" thickBot="1" x14ac:dyDescent="0.3">
      <c r="B2" s="682" t="s">
        <v>354</v>
      </c>
      <c r="C2" s="683"/>
      <c r="D2" s="683"/>
      <c r="E2" s="683"/>
      <c r="F2" s="683"/>
      <c r="G2" s="683"/>
      <c r="H2" s="684"/>
    </row>
    <row r="3" spans="2:11" ht="9" customHeight="1" thickBot="1" x14ac:dyDescent="0.3">
      <c r="B3" s="5"/>
      <c r="C3" s="5"/>
      <c r="D3" s="5"/>
      <c r="E3" s="5"/>
      <c r="F3" s="5"/>
      <c r="G3" s="5"/>
    </row>
    <row r="4" spans="2:11" x14ac:dyDescent="0.25">
      <c r="B4" s="685" t="s">
        <v>353</v>
      </c>
      <c r="C4" s="686"/>
      <c r="D4" s="686"/>
      <c r="E4" s="686"/>
      <c r="F4" s="686"/>
      <c r="G4" s="686"/>
      <c r="H4" s="687"/>
    </row>
    <row r="5" spans="2:11" ht="51" customHeight="1" x14ac:dyDescent="0.25">
      <c r="B5" s="6" t="s">
        <v>402</v>
      </c>
      <c r="C5" s="672"/>
      <c r="D5" s="673"/>
      <c r="E5" s="673"/>
      <c r="F5" s="673"/>
      <c r="G5" s="673"/>
      <c r="H5" s="674"/>
      <c r="J5" s="60">
        <f>+LEN(C5)</f>
        <v>0</v>
      </c>
    </row>
    <row r="6" spans="2:11" ht="30" customHeight="1" x14ac:dyDescent="0.25">
      <c r="B6" s="654" t="s">
        <v>466</v>
      </c>
      <c r="C6" s="655"/>
      <c r="D6" s="655"/>
      <c r="E6" s="655"/>
      <c r="F6" s="655"/>
      <c r="G6" s="675"/>
      <c r="H6" s="676"/>
    </row>
    <row r="7" spans="2:11" ht="30" customHeight="1" x14ac:dyDescent="0.25">
      <c r="B7" s="654" t="s">
        <v>350</v>
      </c>
      <c r="C7" s="655"/>
      <c r="D7" s="655"/>
      <c r="E7" s="655"/>
      <c r="F7" s="655"/>
      <c r="G7" s="66">
        <f>+'F02-Plan Actividades'!G10</f>
        <v>15000</v>
      </c>
      <c r="H7" s="67">
        <f>+'F02-Plan Actividades'!T10</f>
        <v>1</v>
      </c>
      <c r="J7" s="650"/>
      <c r="K7" s="650"/>
    </row>
    <row r="8" spans="2:11" ht="30" customHeight="1" x14ac:dyDescent="0.25">
      <c r="B8" s="654" t="s">
        <v>351</v>
      </c>
      <c r="C8" s="655"/>
      <c r="D8" s="655"/>
      <c r="E8" s="655"/>
      <c r="F8" s="655"/>
      <c r="G8" s="66">
        <f>+'F02-Plan Actividades'!K10</f>
        <v>0</v>
      </c>
      <c r="H8" s="67">
        <f>+'F02-Plan Actividades'!T12</f>
        <v>0</v>
      </c>
    </row>
    <row r="9" spans="2:11" ht="30" customHeight="1" x14ac:dyDescent="0.25">
      <c r="B9" s="688" t="s">
        <v>352</v>
      </c>
      <c r="C9" s="689"/>
      <c r="D9" s="689"/>
      <c r="E9" s="689"/>
      <c r="F9" s="690"/>
      <c r="G9" s="691">
        <f>+'F02-Plan Actividades'!D10</f>
        <v>15000</v>
      </c>
      <c r="H9" s="692"/>
    </row>
    <row r="10" spans="2:11" ht="30" customHeight="1" x14ac:dyDescent="0.25">
      <c r="B10" s="688" t="s">
        <v>358</v>
      </c>
      <c r="C10" s="689"/>
      <c r="D10" s="689"/>
      <c r="E10" s="689"/>
      <c r="F10" s="690"/>
      <c r="G10" s="693">
        <f>+IF(ISERR('F02-Plan Actividades'!G12),"",('F02-Plan Actividades'!G12))</f>
        <v>0</v>
      </c>
      <c r="H10" s="694"/>
    </row>
    <row r="11" spans="2:11" ht="30" customHeight="1" x14ac:dyDescent="0.25">
      <c r="B11" s="656" t="s">
        <v>116</v>
      </c>
      <c r="C11" s="657"/>
      <c r="D11" s="657"/>
      <c r="E11" s="657"/>
      <c r="F11" s="657"/>
      <c r="G11" s="677"/>
      <c r="H11" s="678"/>
    </row>
    <row r="12" spans="2:11" ht="30" customHeight="1" thickBot="1" x14ac:dyDescent="0.3">
      <c r="B12" s="658" t="s">
        <v>25</v>
      </c>
      <c r="C12" s="659"/>
      <c r="D12" s="679"/>
      <c r="E12" s="680"/>
      <c r="F12" s="680"/>
      <c r="G12" s="680"/>
      <c r="H12" s="681"/>
    </row>
    <row r="13" spans="2:11" ht="9" customHeight="1" x14ac:dyDescent="0.25"/>
    <row r="14" spans="2:11" ht="9" customHeight="1" thickBot="1" x14ac:dyDescent="0.3"/>
    <row r="15" spans="2:11" ht="28.5" customHeight="1" x14ac:dyDescent="0.25">
      <c r="B15" s="651" t="s">
        <v>362</v>
      </c>
      <c r="C15" s="652"/>
      <c r="D15" s="652"/>
      <c r="E15" s="653"/>
      <c r="F15" s="7"/>
      <c r="G15" s="7"/>
    </row>
    <row r="16" spans="2:11" x14ac:dyDescent="0.25">
      <c r="B16" s="2" t="s">
        <v>26</v>
      </c>
      <c r="C16" s="663"/>
      <c r="D16" s="663"/>
      <c r="E16" s="664"/>
      <c r="F16" s="4"/>
      <c r="G16" s="4"/>
    </row>
    <row r="17" spans="2:7" x14ac:dyDescent="0.25">
      <c r="B17" s="8" t="s">
        <v>27</v>
      </c>
      <c r="C17" s="663"/>
      <c r="D17" s="663"/>
      <c r="E17" s="664"/>
      <c r="F17" s="4"/>
      <c r="G17" s="4"/>
    </row>
    <row r="18" spans="2:7" x14ac:dyDescent="0.25">
      <c r="B18" s="8" t="s">
        <v>28</v>
      </c>
      <c r="C18" s="663"/>
      <c r="D18" s="663"/>
      <c r="E18" s="664"/>
      <c r="F18" s="4"/>
      <c r="G18" s="4"/>
    </row>
    <row r="19" spans="2:7" x14ac:dyDescent="0.25">
      <c r="B19" s="8" t="s">
        <v>29</v>
      </c>
      <c r="C19" s="663"/>
      <c r="D19" s="663"/>
      <c r="E19" s="664"/>
      <c r="F19" s="4"/>
      <c r="G19" s="4"/>
    </row>
    <row r="20" spans="2:7" x14ac:dyDescent="0.25">
      <c r="B20" s="8" t="s">
        <v>30</v>
      </c>
      <c r="C20" s="663"/>
      <c r="D20" s="663"/>
      <c r="E20" s="664"/>
      <c r="F20" s="4"/>
      <c r="G20" s="4"/>
    </row>
    <row r="21" spans="2:7" ht="35.25" customHeight="1" x14ac:dyDescent="0.25">
      <c r="B21" s="617" t="s">
        <v>492</v>
      </c>
      <c r="C21" s="615"/>
      <c r="D21" s="2" t="s">
        <v>495</v>
      </c>
      <c r="E21" s="616"/>
      <c r="F21" s="4"/>
      <c r="G21" s="4"/>
    </row>
    <row r="22" spans="2:7" x14ac:dyDescent="0.25">
      <c r="B22" s="618" t="s">
        <v>493</v>
      </c>
      <c r="C22" s="635"/>
      <c r="D22" s="636"/>
      <c r="E22" s="637"/>
      <c r="F22" s="4"/>
      <c r="G22" s="4"/>
    </row>
    <row r="23" spans="2:7" x14ac:dyDescent="0.25">
      <c r="B23" s="8" t="s">
        <v>31</v>
      </c>
      <c r="C23" s="663"/>
      <c r="D23" s="663"/>
      <c r="E23" s="664"/>
      <c r="F23" s="4"/>
      <c r="G23" s="4"/>
    </row>
    <row r="24" spans="2:7" x14ac:dyDescent="0.25">
      <c r="B24" s="8" t="s">
        <v>32</v>
      </c>
      <c r="C24" s="663"/>
      <c r="D24" s="663"/>
      <c r="E24" s="664"/>
      <c r="F24" s="4"/>
      <c r="G24" s="4"/>
    </row>
    <row r="25" spans="2:7" x14ac:dyDescent="0.25">
      <c r="B25" s="8" t="s">
        <v>9</v>
      </c>
      <c r="C25" s="663"/>
      <c r="D25" s="663"/>
      <c r="E25" s="664"/>
      <c r="F25" s="4"/>
      <c r="G25" s="4"/>
    </row>
    <row r="26" spans="2:7" x14ac:dyDescent="0.25">
      <c r="B26" s="8" t="s">
        <v>10</v>
      </c>
      <c r="C26" s="663"/>
      <c r="D26" s="663"/>
      <c r="E26" s="664"/>
      <c r="F26" s="4"/>
      <c r="G26" s="4"/>
    </row>
    <row r="27" spans="2:7" ht="15.75" thickBot="1" x14ac:dyDescent="0.3">
      <c r="B27" s="9" t="s">
        <v>33</v>
      </c>
      <c r="C27" s="665"/>
      <c r="D27" s="665"/>
      <c r="E27" s="666"/>
      <c r="F27" s="4"/>
      <c r="G27" s="4"/>
    </row>
    <row r="28" spans="2:7" ht="9" customHeight="1" thickBot="1" x14ac:dyDescent="0.3"/>
    <row r="29" spans="2:7" x14ac:dyDescent="0.25">
      <c r="B29" s="660" t="s">
        <v>34</v>
      </c>
      <c r="C29" s="661"/>
      <c r="D29" s="661"/>
      <c r="E29" s="662"/>
      <c r="F29" s="4"/>
      <c r="G29" s="4"/>
    </row>
    <row r="30" spans="2:7" ht="29.25" customHeight="1" x14ac:dyDescent="0.25">
      <c r="B30" s="2" t="s">
        <v>0</v>
      </c>
      <c r="C30" s="667"/>
      <c r="D30" s="668"/>
      <c r="E30" s="669"/>
      <c r="F30" s="4"/>
      <c r="G30" s="4"/>
    </row>
    <row r="31" spans="2:7" ht="15" customHeight="1" x14ac:dyDescent="0.25">
      <c r="B31" s="2" t="s">
        <v>1</v>
      </c>
      <c r="C31" s="667"/>
      <c r="D31" s="668"/>
      <c r="E31" s="669"/>
      <c r="F31" s="4"/>
      <c r="G31" s="4"/>
    </row>
    <row r="32" spans="2:7" x14ac:dyDescent="0.25">
      <c r="B32" s="2" t="s">
        <v>2</v>
      </c>
      <c r="C32" s="667"/>
      <c r="D32" s="668"/>
      <c r="E32" s="669"/>
      <c r="F32" s="4"/>
      <c r="G32" s="4"/>
    </row>
    <row r="33" spans="2:7" x14ac:dyDescent="0.25">
      <c r="B33" s="2" t="s">
        <v>3</v>
      </c>
      <c r="C33" s="667"/>
      <c r="D33" s="668"/>
      <c r="E33" s="669"/>
      <c r="F33" s="4"/>
      <c r="G33" s="4"/>
    </row>
    <row r="34" spans="2:7" x14ac:dyDescent="0.25">
      <c r="B34" s="2" t="s">
        <v>4</v>
      </c>
      <c r="C34" s="667"/>
      <c r="D34" s="668"/>
      <c r="E34" s="669"/>
      <c r="F34" s="4"/>
      <c r="G34" s="4"/>
    </row>
    <row r="35" spans="2:7" ht="15" customHeight="1" x14ac:dyDescent="0.25">
      <c r="B35" s="2" t="s">
        <v>5</v>
      </c>
      <c r="C35" s="667"/>
      <c r="D35" s="668"/>
      <c r="E35" s="669"/>
    </row>
    <row r="36" spans="2:7" ht="15" customHeight="1" x14ac:dyDescent="0.25">
      <c r="B36" s="2" t="s">
        <v>6</v>
      </c>
      <c r="C36" s="667"/>
      <c r="D36" s="668"/>
      <c r="E36" s="669"/>
    </row>
    <row r="37" spans="2:7" ht="24" customHeight="1" x14ac:dyDescent="0.25">
      <c r="B37" s="617" t="s">
        <v>492</v>
      </c>
      <c r="C37" s="615"/>
      <c r="D37" s="2" t="s">
        <v>495</v>
      </c>
      <c r="E37" s="616"/>
    </row>
    <row r="38" spans="2:7" ht="15" customHeight="1" x14ac:dyDescent="0.25">
      <c r="B38" s="618" t="s">
        <v>493</v>
      </c>
      <c r="C38" s="635"/>
      <c r="D38" s="636"/>
      <c r="E38" s="637"/>
    </row>
    <row r="39" spans="2:7" ht="15" customHeight="1" x14ac:dyDescent="0.25">
      <c r="B39" s="2" t="s">
        <v>7</v>
      </c>
      <c r="C39" s="667"/>
      <c r="D39" s="668"/>
      <c r="E39" s="669"/>
    </row>
    <row r="40" spans="2:7" ht="15" customHeight="1" x14ac:dyDescent="0.25">
      <c r="B40" s="2" t="s">
        <v>8</v>
      </c>
      <c r="C40" s="667"/>
      <c r="D40" s="668"/>
      <c r="E40" s="669"/>
    </row>
    <row r="41" spans="2:7" ht="15" customHeight="1" x14ac:dyDescent="0.25">
      <c r="B41" s="2" t="s">
        <v>9</v>
      </c>
      <c r="C41" s="667"/>
      <c r="D41" s="668"/>
      <c r="E41" s="669"/>
    </row>
    <row r="42" spans="2:7" ht="15" customHeight="1" x14ac:dyDescent="0.25">
      <c r="B42" s="2" t="s">
        <v>10</v>
      </c>
      <c r="C42" s="667"/>
      <c r="D42" s="668"/>
      <c r="E42" s="669"/>
    </row>
    <row r="43" spans="2:7" ht="15" customHeight="1" x14ac:dyDescent="0.25">
      <c r="B43" s="2" t="s">
        <v>11</v>
      </c>
      <c r="C43" s="667"/>
      <c r="D43" s="668"/>
      <c r="E43" s="669"/>
    </row>
    <row r="44" spans="2:7" ht="15" customHeight="1" x14ac:dyDescent="0.25">
      <c r="B44" s="2" t="s">
        <v>12</v>
      </c>
      <c r="C44" s="667"/>
      <c r="D44" s="668"/>
      <c r="E44" s="669"/>
    </row>
    <row r="45" spans="2:7" ht="15" customHeight="1" x14ac:dyDescent="0.25">
      <c r="B45" s="2" t="s">
        <v>13</v>
      </c>
      <c r="C45" s="667"/>
      <c r="D45" s="668"/>
      <c r="E45" s="669"/>
    </row>
    <row r="46" spans="2:7" x14ac:dyDescent="0.25">
      <c r="B46" s="646" t="s">
        <v>23</v>
      </c>
      <c r="C46" s="647"/>
      <c r="D46" s="647"/>
      <c r="E46" s="648"/>
    </row>
    <row r="47" spans="2:7" x14ac:dyDescent="0.25">
      <c r="B47" s="29" t="s">
        <v>14</v>
      </c>
      <c r="C47" s="63"/>
      <c r="D47" s="30" t="s">
        <v>15</v>
      </c>
      <c r="E47" s="65"/>
    </row>
    <row r="48" spans="2:7" x14ac:dyDescent="0.25">
      <c r="B48" s="29" t="s">
        <v>16</v>
      </c>
      <c r="C48" s="63"/>
      <c r="D48" s="30" t="s">
        <v>17</v>
      </c>
      <c r="E48" s="65"/>
    </row>
    <row r="49" spans="2:5" x14ac:dyDescent="0.25">
      <c r="B49" s="29" t="s">
        <v>18</v>
      </c>
      <c r="C49" s="63"/>
      <c r="D49" s="30" t="s">
        <v>19</v>
      </c>
      <c r="E49" s="65"/>
    </row>
    <row r="50" spans="2:5" x14ac:dyDescent="0.25">
      <c r="B50" s="29" t="s">
        <v>20</v>
      </c>
      <c r="C50" s="63"/>
      <c r="D50" s="30" t="s">
        <v>21</v>
      </c>
      <c r="E50" s="65"/>
    </row>
    <row r="51" spans="2:5" x14ac:dyDescent="0.25">
      <c r="B51" s="551" t="s">
        <v>469</v>
      </c>
      <c r="C51" s="552"/>
      <c r="D51" s="553" t="s">
        <v>470</v>
      </c>
      <c r="E51" s="554"/>
    </row>
    <row r="52" spans="2:5" ht="15.75" thickBot="1" x14ac:dyDescent="0.3">
      <c r="B52" s="31" t="s">
        <v>24</v>
      </c>
      <c r="C52" s="64"/>
      <c r="D52" s="638"/>
      <c r="E52" s="639"/>
    </row>
    <row r="53" spans="2:5" ht="15.75" thickBot="1" x14ac:dyDescent="0.3"/>
    <row r="54" spans="2:5" x14ac:dyDescent="0.25">
      <c r="B54" s="660" t="s">
        <v>35</v>
      </c>
      <c r="C54" s="661"/>
      <c r="D54" s="661"/>
      <c r="E54" s="662"/>
    </row>
    <row r="55" spans="2:5" ht="30" customHeight="1" x14ac:dyDescent="0.25">
      <c r="B55" s="2" t="s">
        <v>0</v>
      </c>
      <c r="C55" s="670"/>
      <c r="D55" s="670"/>
      <c r="E55" s="671"/>
    </row>
    <row r="56" spans="2:5" x14ac:dyDescent="0.25">
      <c r="B56" s="2" t="s">
        <v>1</v>
      </c>
      <c r="C56" s="670"/>
      <c r="D56" s="670"/>
      <c r="E56" s="671"/>
    </row>
    <row r="57" spans="2:5" x14ac:dyDescent="0.25">
      <c r="B57" s="2" t="s">
        <v>2</v>
      </c>
      <c r="C57" s="670"/>
      <c r="D57" s="670"/>
      <c r="E57" s="671"/>
    </row>
    <row r="58" spans="2:5" x14ac:dyDescent="0.25">
      <c r="B58" s="2" t="s">
        <v>3</v>
      </c>
      <c r="C58" s="670"/>
      <c r="D58" s="670"/>
      <c r="E58" s="671"/>
    </row>
    <row r="59" spans="2:5" x14ac:dyDescent="0.25">
      <c r="B59" s="2" t="s">
        <v>4</v>
      </c>
      <c r="C59" s="670"/>
      <c r="D59" s="670"/>
      <c r="E59" s="671"/>
    </row>
    <row r="60" spans="2:5" x14ac:dyDescent="0.25">
      <c r="B60" s="2" t="s">
        <v>5</v>
      </c>
      <c r="C60" s="670"/>
      <c r="D60" s="670"/>
      <c r="E60" s="671"/>
    </row>
    <row r="61" spans="2:5" x14ac:dyDescent="0.25">
      <c r="B61" s="2" t="s">
        <v>6</v>
      </c>
      <c r="C61" s="670"/>
      <c r="D61" s="670"/>
      <c r="E61" s="671"/>
    </row>
    <row r="62" spans="2:5" ht="33" customHeight="1" x14ac:dyDescent="0.25">
      <c r="B62" s="617" t="s">
        <v>492</v>
      </c>
      <c r="C62" s="615"/>
      <c r="D62" s="2" t="s">
        <v>495</v>
      </c>
      <c r="E62" s="616"/>
    </row>
    <row r="63" spans="2:5" x14ac:dyDescent="0.25">
      <c r="B63" s="618" t="s">
        <v>493</v>
      </c>
      <c r="C63" s="635"/>
      <c r="D63" s="636"/>
      <c r="E63" s="637"/>
    </row>
    <row r="64" spans="2:5" x14ac:dyDescent="0.25">
      <c r="B64" s="2" t="s">
        <v>7</v>
      </c>
      <c r="C64" s="670"/>
      <c r="D64" s="670"/>
      <c r="E64" s="671"/>
    </row>
    <row r="65" spans="2:5" x14ac:dyDescent="0.25">
      <c r="B65" s="2" t="s">
        <v>8</v>
      </c>
      <c r="C65" s="670"/>
      <c r="D65" s="670"/>
      <c r="E65" s="671"/>
    </row>
    <row r="66" spans="2:5" x14ac:dyDescent="0.25">
      <c r="B66" s="2" t="s">
        <v>9</v>
      </c>
      <c r="C66" s="670"/>
      <c r="D66" s="670"/>
      <c r="E66" s="671"/>
    </row>
    <row r="67" spans="2:5" x14ac:dyDescent="0.25">
      <c r="B67" s="2" t="s">
        <v>10</v>
      </c>
      <c r="C67" s="670"/>
      <c r="D67" s="670"/>
      <c r="E67" s="671"/>
    </row>
    <row r="68" spans="2:5" x14ac:dyDescent="0.25">
      <c r="B68" s="2" t="s">
        <v>11</v>
      </c>
      <c r="C68" s="670"/>
      <c r="D68" s="670"/>
      <c r="E68" s="671"/>
    </row>
    <row r="69" spans="2:5" x14ac:dyDescent="0.25">
      <c r="B69" s="2" t="s">
        <v>12</v>
      </c>
      <c r="C69" s="670"/>
      <c r="D69" s="670"/>
      <c r="E69" s="671"/>
    </row>
    <row r="70" spans="2:5" x14ac:dyDescent="0.25">
      <c r="B70" s="2" t="s">
        <v>13</v>
      </c>
      <c r="C70" s="670"/>
      <c r="D70" s="670"/>
      <c r="E70" s="671"/>
    </row>
    <row r="71" spans="2:5" x14ac:dyDescent="0.25">
      <c r="B71" s="646" t="s">
        <v>23</v>
      </c>
      <c r="C71" s="647"/>
      <c r="D71" s="647"/>
      <c r="E71" s="648"/>
    </row>
    <row r="72" spans="2:5" x14ac:dyDescent="0.25">
      <c r="B72" s="29" t="s">
        <v>14</v>
      </c>
      <c r="C72" s="63"/>
      <c r="D72" s="30" t="s">
        <v>15</v>
      </c>
      <c r="E72" s="65"/>
    </row>
    <row r="73" spans="2:5" x14ac:dyDescent="0.25">
      <c r="B73" s="29" t="s">
        <v>16</v>
      </c>
      <c r="C73" s="63"/>
      <c r="D73" s="30" t="s">
        <v>17</v>
      </c>
      <c r="E73" s="65"/>
    </row>
    <row r="74" spans="2:5" x14ac:dyDescent="0.25">
      <c r="B74" s="29" t="s">
        <v>18</v>
      </c>
      <c r="C74" s="63"/>
      <c r="D74" s="30" t="s">
        <v>19</v>
      </c>
      <c r="E74" s="65"/>
    </row>
    <row r="75" spans="2:5" x14ac:dyDescent="0.25">
      <c r="B75" s="29" t="s">
        <v>20</v>
      </c>
      <c r="C75" s="63"/>
      <c r="D75" s="30" t="s">
        <v>21</v>
      </c>
      <c r="E75" s="65"/>
    </row>
    <row r="76" spans="2:5" x14ac:dyDescent="0.25">
      <c r="B76" s="551" t="s">
        <v>469</v>
      </c>
      <c r="C76" s="552"/>
      <c r="D76" s="553" t="s">
        <v>470</v>
      </c>
      <c r="E76" s="554"/>
    </row>
    <row r="77" spans="2:5" ht="15.75" thickBot="1" x14ac:dyDescent="0.3">
      <c r="B77" s="31" t="s">
        <v>24</v>
      </c>
      <c r="C77" s="64"/>
      <c r="D77" s="638"/>
      <c r="E77" s="639"/>
    </row>
    <row r="78" spans="2:5" ht="15.75" thickBot="1" x14ac:dyDescent="0.3"/>
    <row r="79" spans="2:5" x14ac:dyDescent="0.25">
      <c r="B79" s="660" t="s">
        <v>36</v>
      </c>
      <c r="C79" s="661"/>
      <c r="D79" s="661"/>
      <c r="E79" s="662"/>
    </row>
    <row r="80" spans="2:5" ht="30" customHeight="1" x14ac:dyDescent="0.25">
      <c r="B80" s="2" t="s">
        <v>0</v>
      </c>
      <c r="C80" s="670"/>
      <c r="D80" s="670"/>
      <c r="E80" s="671"/>
    </row>
    <row r="81" spans="2:10" x14ac:dyDescent="0.25">
      <c r="B81" s="2" t="s">
        <v>1</v>
      </c>
      <c r="C81" s="670"/>
      <c r="D81" s="670"/>
      <c r="E81" s="671"/>
    </row>
    <row r="82" spans="2:10" x14ac:dyDescent="0.25">
      <c r="B82" s="2" t="s">
        <v>2</v>
      </c>
      <c r="C82" s="670"/>
      <c r="D82" s="670"/>
      <c r="E82" s="671"/>
    </row>
    <row r="83" spans="2:10" x14ac:dyDescent="0.25">
      <c r="B83" s="2" t="s">
        <v>3</v>
      </c>
      <c r="C83" s="670"/>
      <c r="D83" s="670"/>
      <c r="E83" s="671"/>
    </row>
    <row r="84" spans="2:10" x14ac:dyDescent="0.25">
      <c r="B84" s="2" t="s">
        <v>4</v>
      </c>
      <c r="C84" s="670"/>
      <c r="D84" s="670"/>
      <c r="E84" s="671"/>
    </row>
    <row r="85" spans="2:10" x14ac:dyDescent="0.25">
      <c r="B85" s="2" t="s">
        <v>5</v>
      </c>
      <c r="C85" s="670"/>
      <c r="D85" s="670"/>
      <c r="E85" s="671"/>
    </row>
    <row r="86" spans="2:10" x14ac:dyDescent="0.25">
      <c r="B86" s="2" t="s">
        <v>6</v>
      </c>
      <c r="C86" s="670"/>
      <c r="D86" s="670"/>
      <c r="E86" s="671"/>
    </row>
    <row r="87" spans="2:10" ht="34.5" customHeight="1" x14ac:dyDescent="0.25">
      <c r="B87" s="617" t="s">
        <v>492</v>
      </c>
      <c r="C87" s="615"/>
      <c r="D87" s="2" t="s">
        <v>495</v>
      </c>
      <c r="E87" s="616"/>
      <c r="J87" s="1"/>
    </row>
    <row r="88" spans="2:10" x14ac:dyDescent="0.25">
      <c r="B88" s="618" t="s">
        <v>493</v>
      </c>
      <c r="C88" s="635"/>
      <c r="D88" s="636"/>
      <c r="E88" s="637"/>
      <c r="J88" s="1"/>
    </row>
    <row r="89" spans="2:10" ht="15.75" customHeight="1" x14ac:dyDescent="0.25">
      <c r="B89" s="2" t="s">
        <v>7</v>
      </c>
      <c r="C89" s="670"/>
      <c r="D89" s="670"/>
      <c r="E89" s="671"/>
    </row>
    <row r="90" spans="2:10" x14ac:dyDescent="0.25">
      <c r="B90" s="2" t="s">
        <v>8</v>
      </c>
      <c r="C90" s="670"/>
      <c r="D90" s="670"/>
      <c r="E90" s="671"/>
    </row>
    <row r="91" spans="2:10" x14ac:dyDescent="0.25">
      <c r="B91" s="2" t="s">
        <v>9</v>
      </c>
      <c r="C91" s="670"/>
      <c r="D91" s="670"/>
      <c r="E91" s="671"/>
    </row>
    <row r="92" spans="2:10" x14ac:dyDescent="0.25">
      <c r="B92" s="2" t="s">
        <v>10</v>
      </c>
      <c r="C92" s="670"/>
      <c r="D92" s="670"/>
      <c r="E92" s="671"/>
    </row>
    <row r="93" spans="2:10" x14ac:dyDescent="0.25">
      <c r="B93" s="2" t="s">
        <v>11</v>
      </c>
      <c r="C93" s="670"/>
      <c r="D93" s="670"/>
      <c r="E93" s="671"/>
    </row>
    <row r="94" spans="2:10" x14ac:dyDescent="0.25">
      <c r="B94" s="2" t="s">
        <v>12</v>
      </c>
      <c r="C94" s="670"/>
      <c r="D94" s="670"/>
      <c r="E94" s="671"/>
    </row>
    <row r="95" spans="2:10" x14ac:dyDescent="0.25">
      <c r="B95" s="2" t="s">
        <v>13</v>
      </c>
      <c r="C95" s="670"/>
      <c r="D95" s="670"/>
      <c r="E95" s="671"/>
    </row>
    <row r="96" spans="2:10" x14ac:dyDescent="0.25">
      <c r="B96" s="646" t="s">
        <v>23</v>
      </c>
      <c r="C96" s="647"/>
      <c r="D96" s="647"/>
      <c r="E96" s="648"/>
    </row>
    <row r="97" spans="2:5" x14ac:dyDescent="0.25">
      <c r="B97" s="29" t="s">
        <v>14</v>
      </c>
      <c r="C97" s="63"/>
      <c r="D97" s="30" t="s">
        <v>15</v>
      </c>
      <c r="E97" s="65"/>
    </row>
    <row r="98" spans="2:5" x14ac:dyDescent="0.25">
      <c r="B98" s="29" t="s">
        <v>16</v>
      </c>
      <c r="C98" s="63"/>
      <c r="D98" s="30" t="s">
        <v>17</v>
      </c>
      <c r="E98" s="65"/>
    </row>
    <row r="99" spans="2:5" x14ac:dyDescent="0.25">
      <c r="B99" s="29" t="s">
        <v>18</v>
      </c>
      <c r="C99" s="63"/>
      <c r="D99" s="30" t="s">
        <v>19</v>
      </c>
      <c r="E99" s="65"/>
    </row>
    <row r="100" spans="2:5" x14ac:dyDescent="0.25">
      <c r="B100" s="29" t="s">
        <v>20</v>
      </c>
      <c r="C100" s="63"/>
      <c r="D100" s="30" t="s">
        <v>21</v>
      </c>
      <c r="E100" s="65"/>
    </row>
    <row r="101" spans="2:5" x14ac:dyDescent="0.25">
      <c r="B101" s="551" t="s">
        <v>469</v>
      </c>
      <c r="C101" s="552"/>
      <c r="D101" s="553" t="s">
        <v>470</v>
      </c>
      <c r="E101" s="554"/>
    </row>
    <row r="102" spans="2:5" ht="15.75" thickBot="1" x14ac:dyDescent="0.3">
      <c r="B102" s="31" t="s">
        <v>24</v>
      </c>
      <c r="C102" s="64"/>
      <c r="D102" s="638"/>
      <c r="E102" s="639"/>
    </row>
  </sheetData>
  <sheetProtection password="DE12" sheet="1" objects="1" scenarios="1"/>
  <customSheetViews>
    <customSheetView guid="{80BE0E3E-1D5B-46B0-96FC-481B713C0833}">
      <selection activeCell="G7" sqref="G7"/>
      <pageMargins left="0.7" right="0.7" top="0.75" bottom="0.75" header="0.3" footer="0.3"/>
      <pageSetup orientation="portrait" r:id="rId1"/>
    </customSheetView>
  </customSheetViews>
  <mergeCells count="82">
    <mergeCell ref="C5:H5"/>
    <mergeCell ref="G6:H6"/>
    <mergeCell ref="G11:H11"/>
    <mergeCell ref="D12:H12"/>
    <mergeCell ref="B2:H2"/>
    <mergeCell ref="B4:H4"/>
    <mergeCell ref="B9:F9"/>
    <mergeCell ref="G9:H9"/>
    <mergeCell ref="B10:F10"/>
    <mergeCell ref="G10:H10"/>
    <mergeCell ref="B71:E71"/>
    <mergeCell ref="B96:E96"/>
    <mergeCell ref="D102:E102"/>
    <mergeCell ref="C91:E91"/>
    <mergeCell ref="C92:E92"/>
    <mergeCell ref="C93:E93"/>
    <mergeCell ref="C94:E94"/>
    <mergeCell ref="C95:E95"/>
    <mergeCell ref="C90:E90"/>
    <mergeCell ref="D77:E77"/>
    <mergeCell ref="B79:E79"/>
    <mergeCell ref="C80:E80"/>
    <mergeCell ref="C81:E81"/>
    <mergeCell ref="C82:E82"/>
    <mergeCell ref="C83:E83"/>
    <mergeCell ref="C84:E84"/>
    <mergeCell ref="C85:E85"/>
    <mergeCell ref="C86:E86"/>
    <mergeCell ref="C89:E89"/>
    <mergeCell ref="C60:E60"/>
    <mergeCell ref="C61:E61"/>
    <mergeCell ref="C64:E64"/>
    <mergeCell ref="C65:E65"/>
    <mergeCell ref="C59:E59"/>
    <mergeCell ref="C66:E66"/>
    <mergeCell ref="C67:E67"/>
    <mergeCell ref="C68:E68"/>
    <mergeCell ref="C69:E69"/>
    <mergeCell ref="C70:E70"/>
    <mergeCell ref="C58:E58"/>
    <mergeCell ref="C34:E34"/>
    <mergeCell ref="C35:E35"/>
    <mergeCell ref="C36:E36"/>
    <mergeCell ref="C45:E45"/>
    <mergeCell ref="B46:E46"/>
    <mergeCell ref="D52:E52"/>
    <mergeCell ref="B54:E54"/>
    <mergeCell ref="C55:E55"/>
    <mergeCell ref="C42:E42"/>
    <mergeCell ref="C43:E43"/>
    <mergeCell ref="C44:E44"/>
    <mergeCell ref="C41:E41"/>
    <mergeCell ref="C33:E33"/>
    <mergeCell ref="C32:E32"/>
    <mergeCell ref="C56:E56"/>
    <mergeCell ref="C57:E57"/>
    <mergeCell ref="C27:E27"/>
    <mergeCell ref="C30:E30"/>
    <mergeCell ref="C31:E31"/>
    <mergeCell ref="C39:E39"/>
    <mergeCell ref="C40:E40"/>
    <mergeCell ref="B6:F6"/>
    <mergeCell ref="B7:F7"/>
    <mergeCell ref="B8:F8"/>
    <mergeCell ref="B11:F11"/>
    <mergeCell ref="B12:C12"/>
    <mergeCell ref="C88:E88"/>
    <mergeCell ref="C63:E63"/>
    <mergeCell ref="C38:E38"/>
    <mergeCell ref="C22:E22"/>
    <mergeCell ref="J7:K7"/>
    <mergeCell ref="B15:E15"/>
    <mergeCell ref="B29:E29"/>
    <mergeCell ref="C16:E16"/>
    <mergeCell ref="C17:E17"/>
    <mergeCell ref="C18:E18"/>
    <mergeCell ref="C19:E19"/>
    <mergeCell ref="C20:E20"/>
    <mergeCell ref="C23:E23"/>
    <mergeCell ref="C24:E24"/>
    <mergeCell ref="C25:E25"/>
    <mergeCell ref="C26:E26"/>
  </mergeCells>
  <dataValidations count="1">
    <dataValidation type="textLength" operator="lessThanOrEqual" allowBlank="1" showInputMessage="1" showErrorMessage="1" sqref="C5:H5">
      <formula1>200</formula1>
    </dataValidation>
  </dataValidations>
  <pageMargins left="0.7" right="0.7" top="0.75" bottom="0.75" header="0.3" footer="0.3"/>
  <pageSetup orientation="portrait"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D92"/>
  <sheetViews>
    <sheetView zoomScaleNormal="100" workbookViewId="0">
      <selection activeCell="B89" sqref="B89"/>
    </sheetView>
  </sheetViews>
  <sheetFormatPr defaultColWidth="8.85546875" defaultRowHeight="15" x14ac:dyDescent="0.25"/>
  <cols>
    <col min="1" max="1" width="1.7109375" style="1" customWidth="1"/>
    <col min="2" max="2" width="126.5703125" style="1" customWidth="1"/>
    <col min="3" max="3" width="1.7109375" style="1" customWidth="1"/>
    <col min="4" max="4" width="7.28515625" style="68" customWidth="1"/>
    <col min="5" max="16384" width="8.85546875" style="1"/>
  </cols>
  <sheetData>
    <row r="1" spans="2:2" ht="9" customHeight="1" thickBot="1" x14ac:dyDescent="0.3"/>
    <row r="2" spans="2:2" ht="22.5" customHeight="1" thickBot="1" x14ac:dyDescent="0.3">
      <c r="B2" s="130" t="s">
        <v>364</v>
      </c>
    </row>
    <row r="3" spans="2:2" ht="9" customHeight="1" thickBot="1" x14ac:dyDescent="0.3">
      <c r="B3" s="10"/>
    </row>
    <row r="4" spans="2:2" x14ac:dyDescent="0.25">
      <c r="B4" s="11" t="s">
        <v>422</v>
      </c>
    </row>
    <row r="5" spans="2:2" ht="30" customHeight="1" x14ac:dyDescent="0.25">
      <c r="B5" s="14" t="s">
        <v>361</v>
      </c>
    </row>
    <row r="6" spans="2:2" ht="100.5" customHeight="1" x14ac:dyDescent="0.25">
      <c r="B6" s="695"/>
    </row>
    <row r="7" spans="2:2" ht="156.75" customHeight="1" thickBot="1" x14ac:dyDescent="0.3">
      <c r="B7" s="696"/>
    </row>
    <row r="8" spans="2:2" ht="9" customHeight="1" thickBot="1" x14ac:dyDescent="0.3">
      <c r="B8" s="10"/>
    </row>
    <row r="9" spans="2:2" x14ac:dyDescent="0.25">
      <c r="B9" s="11" t="s">
        <v>423</v>
      </c>
    </row>
    <row r="10" spans="2:2" x14ac:dyDescent="0.25">
      <c r="B10" s="12" t="s">
        <v>403</v>
      </c>
    </row>
    <row r="11" spans="2:2" ht="28.5" customHeight="1" x14ac:dyDescent="0.25">
      <c r="B11" s="699"/>
    </row>
    <row r="12" spans="2:2" ht="125.25" customHeight="1" thickBot="1" x14ac:dyDescent="0.3">
      <c r="B12" s="700"/>
    </row>
    <row r="13" spans="2:2" ht="9" customHeight="1" thickBot="1" x14ac:dyDescent="0.3">
      <c r="B13" s="10"/>
    </row>
    <row r="14" spans="2:2" x14ac:dyDescent="0.25">
      <c r="B14" s="11" t="s">
        <v>424</v>
      </c>
    </row>
    <row r="15" spans="2:2" ht="38.25" x14ac:dyDescent="0.25">
      <c r="B15" s="14" t="s">
        <v>100</v>
      </c>
    </row>
    <row r="16" spans="2:2" ht="138" customHeight="1" x14ac:dyDescent="0.25">
      <c r="B16" s="695"/>
    </row>
    <row r="17" spans="2:2" ht="127.5" customHeight="1" thickBot="1" x14ac:dyDescent="0.3">
      <c r="B17" s="696"/>
    </row>
    <row r="18" spans="2:2" ht="9" customHeight="1" thickBot="1" x14ac:dyDescent="0.3">
      <c r="B18" s="10"/>
    </row>
    <row r="19" spans="2:2" x14ac:dyDescent="0.25">
      <c r="B19" s="13" t="s">
        <v>425</v>
      </c>
    </row>
    <row r="20" spans="2:2" ht="102" x14ac:dyDescent="0.25">
      <c r="B20" s="14" t="s">
        <v>363</v>
      </c>
    </row>
    <row r="21" spans="2:2" ht="72" customHeight="1" x14ac:dyDescent="0.25">
      <c r="B21" s="695"/>
    </row>
    <row r="22" spans="2:2" ht="166.5" customHeight="1" thickBot="1" x14ac:dyDescent="0.3">
      <c r="B22" s="696"/>
    </row>
    <row r="23" spans="2:2" ht="9" customHeight="1" thickBot="1" x14ac:dyDescent="0.3">
      <c r="B23" s="10"/>
    </row>
    <row r="24" spans="2:2" ht="20.25" customHeight="1" thickBot="1" x14ac:dyDescent="0.3">
      <c r="B24" s="15" t="s">
        <v>404</v>
      </c>
    </row>
    <row r="25" spans="2:2" x14ac:dyDescent="0.25">
      <c r="B25" s="13" t="s">
        <v>426</v>
      </c>
    </row>
    <row r="26" spans="2:2" ht="15" customHeight="1" x14ac:dyDescent="0.25">
      <c r="B26" s="14" t="s">
        <v>405</v>
      </c>
    </row>
    <row r="27" spans="2:2" ht="15" customHeight="1" x14ac:dyDescent="0.25">
      <c r="B27" s="695"/>
    </row>
    <row r="28" spans="2:2" ht="119.25" customHeight="1" thickBot="1" x14ac:dyDescent="0.3">
      <c r="B28" s="696"/>
    </row>
    <row r="29" spans="2:2" x14ac:dyDescent="0.25">
      <c r="B29" s="347" t="s">
        <v>427</v>
      </c>
    </row>
    <row r="30" spans="2:2" ht="15" customHeight="1" x14ac:dyDescent="0.25">
      <c r="B30" s="14" t="s">
        <v>37</v>
      </c>
    </row>
    <row r="31" spans="2:2" ht="115.5" customHeight="1" x14ac:dyDescent="0.25">
      <c r="B31" s="695"/>
    </row>
    <row r="32" spans="2:2" ht="153" customHeight="1" thickBot="1" x14ac:dyDescent="0.3">
      <c r="B32" s="696"/>
    </row>
    <row r="33" spans="2:2" x14ac:dyDescent="0.25">
      <c r="B33" s="347" t="s">
        <v>428</v>
      </c>
    </row>
    <row r="34" spans="2:2" ht="25.5" x14ac:dyDescent="0.25">
      <c r="B34" s="14" t="s">
        <v>406</v>
      </c>
    </row>
    <row r="35" spans="2:2" ht="101.25" customHeight="1" x14ac:dyDescent="0.25">
      <c r="B35" s="695"/>
    </row>
    <row r="36" spans="2:2" ht="235.5" customHeight="1" thickBot="1" x14ac:dyDescent="0.3">
      <c r="B36" s="696"/>
    </row>
    <row r="37" spans="2:2" ht="9" customHeight="1" thickBot="1" x14ac:dyDescent="0.3">
      <c r="B37" s="10"/>
    </row>
    <row r="38" spans="2:2" ht="20.25" customHeight="1" thickBot="1" x14ac:dyDescent="0.3">
      <c r="B38" s="15" t="s">
        <v>407</v>
      </c>
    </row>
    <row r="39" spans="2:2" x14ac:dyDescent="0.25">
      <c r="B39" s="13" t="s">
        <v>429</v>
      </c>
    </row>
    <row r="40" spans="2:2" ht="25.5" x14ac:dyDescent="0.25">
      <c r="B40" s="14" t="s">
        <v>408</v>
      </c>
    </row>
    <row r="41" spans="2:2" ht="61.5" customHeight="1" thickBot="1" x14ac:dyDescent="0.3">
      <c r="B41" s="69"/>
    </row>
    <row r="42" spans="2:2" x14ac:dyDescent="0.25">
      <c r="B42" s="13" t="s">
        <v>430</v>
      </c>
    </row>
    <row r="43" spans="2:2" ht="25.5" x14ac:dyDescent="0.25">
      <c r="B43" s="14" t="s">
        <v>409</v>
      </c>
    </row>
    <row r="44" spans="2:2" ht="66.75" customHeight="1" thickBot="1" x14ac:dyDescent="0.3">
      <c r="B44" s="69"/>
    </row>
    <row r="45" spans="2:2" ht="9" customHeight="1" thickBot="1" x14ac:dyDescent="0.3">
      <c r="B45" s="10"/>
    </row>
    <row r="46" spans="2:2" x14ac:dyDescent="0.25">
      <c r="B46" s="13" t="s">
        <v>431</v>
      </c>
    </row>
    <row r="47" spans="2:2" x14ac:dyDescent="0.25">
      <c r="B47" s="14" t="s">
        <v>102</v>
      </c>
    </row>
    <row r="48" spans="2:2" ht="178.5" customHeight="1" x14ac:dyDescent="0.25">
      <c r="B48" s="701"/>
    </row>
    <row r="49" spans="2:2" ht="184.5" customHeight="1" thickBot="1" x14ac:dyDescent="0.3">
      <c r="B49" s="702"/>
    </row>
    <row r="50" spans="2:2" ht="9" customHeight="1" thickBot="1" x14ac:dyDescent="0.3">
      <c r="B50" s="16"/>
    </row>
    <row r="51" spans="2:2" x14ac:dyDescent="0.25">
      <c r="B51" s="13" t="s">
        <v>432</v>
      </c>
    </row>
    <row r="52" spans="2:2" ht="15.75" thickBot="1" x14ac:dyDescent="0.3">
      <c r="B52" s="342" t="s">
        <v>38</v>
      </c>
    </row>
    <row r="53" spans="2:2" ht="15.75" thickBot="1" x14ac:dyDescent="0.3">
      <c r="B53" s="346" t="s">
        <v>439</v>
      </c>
    </row>
    <row r="54" spans="2:2" ht="66.75" customHeight="1" thickBot="1" x14ac:dyDescent="0.3">
      <c r="B54" s="343"/>
    </row>
    <row r="55" spans="2:2" ht="15" customHeight="1" thickBot="1" x14ac:dyDescent="0.3">
      <c r="B55" s="345" t="s">
        <v>438</v>
      </c>
    </row>
    <row r="56" spans="2:2" ht="64.5" customHeight="1" x14ac:dyDescent="0.25">
      <c r="B56" s="703"/>
    </row>
    <row r="57" spans="2:2" ht="131.25" customHeight="1" thickBot="1" x14ac:dyDescent="0.3">
      <c r="B57" s="696"/>
    </row>
    <row r="58" spans="2:2" ht="15" customHeight="1" thickBot="1" x14ac:dyDescent="0.3">
      <c r="B58" s="344" t="s">
        <v>441</v>
      </c>
    </row>
    <row r="59" spans="2:2" ht="182.25" customHeight="1" x14ac:dyDescent="0.25">
      <c r="B59" s="703"/>
    </row>
    <row r="60" spans="2:2" ht="147.75" customHeight="1" thickBot="1" x14ac:dyDescent="0.3">
      <c r="B60" s="696"/>
    </row>
    <row r="61" spans="2:2" ht="15" customHeight="1" thickBot="1" x14ac:dyDescent="0.3">
      <c r="B61" s="344" t="s">
        <v>440</v>
      </c>
    </row>
    <row r="62" spans="2:2" ht="169.5" customHeight="1" x14ac:dyDescent="0.25">
      <c r="B62" s="703"/>
    </row>
    <row r="63" spans="2:2" ht="201" customHeight="1" thickBot="1" x14ac:dyDescent="0.3">
      <c r="B63" s="696"/>
    </row>
    <row r="64" spans="2:2" ht="15" customHeight="1" thickBot="1" x14ac:dyDescent="0.3">
      <c r="B64" s="344" t="s">
        <v>442</v>
      </c>
    </row>
    <row r="65" spans="2:2" ht="138.75" customHeight="1" x14ac:dyDescent="0.25">
      <c r="B65" s="697"/>
    </row>
    <row r="66" spans="2:2" ht="138.75" customHeight="1" thickBot="1" x14ac:dyDescent="0.3">
      <c r="B66" s="698"/>
    </row>
    <row r="67" spans="2:2" ht="9" customHeight="1" thickBot="1" x14ac:dyDescent="0.3">
      <c r="B67" s="10"/>
    </row>
    <row r="68" spans="2:2" x14ac:dyDescent="0.25">
      <c r="B68" s="13" t="s">
        <v>433</v>
      </c>
    </row>
    <row r="69" spans="2:2" ht="97.5" customHeight="1" x14ac:dyDescent="0.25">
      <c r="B69" s="14" t="s">
        <v>410</v>
      </c>
    </row>
    <row r="70" spans="2:2" ht="133.5" customHeight="1" x14ac:dyDescent="0.25">
      <c r="B70" s="695"/>
    </row>
    <row r="71" spans="2:2" ht="185.25" customHeight="1" thickBot="1" x14ac:dyDescent="0.3">
      <c r="B71" s="696"/>
    </row>
    <row r="72" spans="2:2" ht="8.25" customHeight="1" thickBot="1" x14ac:dyDescent="0.3">
      <c r="B72" s="16"/>
    </row>
    <row r="73" spans="2:2" x14ac:dyDescent="0.25">
      <c r="B73" s="13" t="s">
        <v>434</v>
      </c>
    </row>
    <row r="74" spans="2:2" ht="52.5" customHeight="1" x14ac:dyDescent="0.25">
      <c r="B74" s="14" t="s">
        <v>103</v>
      </c>
    </row>
    <row r="75" spans="2:2" ht="180.75" customHeight="1" x14ac:dyDescent="0.25">
      <c r="B75" s="695"/>
    </row>
    <row r="76" spans="2:2" ht="180.75" customHeight="1" thickBot="1" x14ac:dyDescent="0.3">
      <c r="B76" s="696"/>
    </row>
    <row r="77" spans="2:2" ht="9" customHeight="1" thickBot="1" x14ac:dyDescent="0.3">
      <c r="B77" s="10"/>
    </row>
    <row r="78" spans="2:2" x14ac:dyDescent="0.25">
      <c r="B78" s="13" t="s">
        <v>435</v>
      </c>
    </row>
    <row r="79" spans="2:2" ht="63.75" x14ac:dyDescent="0.25">
      <c r="B79" s="14" t="s">
        <v>411</v>
      </c>
    </row>
    <row r="80" spans="2:2" ht="84.75" customHeight="1" x14ac:dyDescent="0.25">
      <c r="B80" s="695"/>
    </row>
    <row r="81" spans="2:2" ht="84.75" customHeight="1" thickBot="1" x14ac:dyDescent="0.3">
      <c r="B81" s="696"/>
    </row>
    <row r="82" spans="2:2" ht="9" customHeight="1" thickBot="1" x14ac:dyDescent="0.3">
      <c r="B82" s="10"/>
    </row>
    <row r="83" spans="2:2" x14ac:dyDescent="0.25">
      <c r="B83" s="347" t="s">
        <v>436</v>
      </c>
    </row>
    <row r="84" spans="2:2" ht="38.25" x14ac:dyDescent="0.25">
      <c r="B84" s="14" t="s">
        <v>412</v>
      </c>
    </row>
    <row r="85" spans="2:2" ht="108.75" customHeight="1" x14ac:dyDescent="0.25">
      <c r="B85" s="695"/>
    </row>
    <row r="86" spans="2:2" ht="149.25" customHeight="1" thickBot="1" x14ac:dyDescent="0.3">
      <c r="B86" s="696"/>
    </row>
    <row r="87" spans="2:2" ht="9.75" customHeight="1" thickBot="1" x14ac:dyDescent="0.3">
      <c r="B87" s="10"/>
    </row>
    <row r="88" spans="2:2" x14ac:dyDescent="0.25">
      <c r="B88" s="13" t="s">
        <v>437</v>
      </c>
    </row>
    <row r="89" spans="2:2" ht="39.75" customHeight="1" x14ac:dyDescent="0.25">
      <c r="B89" s="14" t="s">
        <v>101</v>
      </c>
    </row>
    <row r="90" spans="2:2" ht="90" customHeight="1" x14ac:dyDescent="0.25">
      <c r="B90" s="695"/>
    </row>
    <row r="91" spans="2:2" ht="90" customHeight="1" thickBot="1" x14ac:dyDescent="0.3">
      <c r="B91" s="696"/>
    </row>
    <row r="92" spans="2:2" x14ac:dyDescent="0.25">
      <c r="B92" s="10"/>
    </row>
  </sheetData>
  <customSheetViews>
    <customSheetView guid="{80BE0E3E-1D5B-46B0-96FC-481B713C0833}">
      <selection activeCell="E5" sqref="E5"/>
      <pageMargins left="0.7" right="0.7" top="0.75" bottom="0.75" header="0.3" footer="0.3"/>
    </customSheetView>
  </customSheetViews>
  <mergeCells count="17">
    <mergeCell ref="B65:B66"/>
    <mergeCell ref="B11:B12"/>
    <mergeCell ref="B6:B7"/>
    <mergeCell ref="B16:B17"/>
    <mergeCell ref="B21:B22"/>
    <mergeCell ref="B27:B28"/>
    <mergeCell ref="B31:B32"/>
    <mergeCell ref="B35:B36"/>
    <mergeCell ref="B48:B49"/>
    <mergeCell ref="B56:B57"/>
    <mergeCell ref="B59:B60"/>
    <mergeCell ref="B62:B63"/>
    <mergeCell ref="B70:B71"/>
    <mergeCell ref="B75:B76"/>
    <mergeCell ref="B80:B81"/>
    <mergeCell ref="B85:B86"/>
    <mergeCell ref="B90:B91"/>
  </mergeCells>
  <pageMargins left="0.7" right="0.7" top="0.75" bottom="0.75"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H187"/>
  <sheetViews>
    <sheetView zoomScale="85" zoomScaleNormal="85" workbookViewId="0">
      <selection activeCell="E6" sqref="E6:F6"/>
    </sheetView>
  </sheetViews>
  <sheetFormatPr defaultColWidth="8.85546875" defaultRowHeight="15" x14ac:dyDescent="0.25"/>
  <cols>
    <col min="1" max="1" width="1.7109375" style="1" customWidth="1"/>
    <col min="2" max="4" width="25.7109375" style="1" customWidth="1"/>
    <col min="5" max="6" width="27.140625" style="1" customWidth="1"/>
    <col min="7" max="7" width="1.7109375" style="1" customWidth="1"/>
    <col min="8" max="8" width="8.85546875" style="68"/>
    <col min="9" max="16384" width="8.85546875" style="1"/>
  </cols>
  <sheetData>
    <row r="1" spans="2:6" ht="9" customHeight="1" thickBot="1" x14ac:dyDescent="0.3"/>
    <row r="2" spans="2:6" ht="22.5" customHeight="1" thickBot="1" x14ac:dyDescent="0.3">
      <c r="B2" s="628" t="s">
        <v>39</v>
      </c>
      <c r="C2" s="629"/>
      <c r="D2" s="629"/>
      <c r="E2" s="629"/>
      <c r="F2" s="630"/>
    </row>
    <row r="3" spans="2:6" ht="42" customHeight="1" thickBot="1" x14ac:dyDescent="0.3">
      <c r="B3" s="761" t="s">
        <v>413</v>
      </c>
      <c r="C3" s="762"/>
      <c r="D3" s="762"/>
      <c r="E3" s="762"/>
      <c r="F3" s="763"/>
    </row>
    <row r="4" spans="2:6" ht="9" customHeight="1" thickBot="1" x14ac:dyDescent="0.3"/>
    <row r="5" spans="2:6" x14ac:dyDescent="0.25">
      <c r="B5" s="17" t="s">
        <v>49</v>
      </c>
      <c r="C5" s="764" t="s">
        <v>40</v>
      </c>
      <c r="D5" s="764"/>
      <c r="E5" s="764" t="s">
        <v>41</v>
      </c>
      <c r="F5" s="765"/>
    </row>
    <row r="6" spans="2:6" x14ac:dyDescent="0.25">
      <c r="B6" s="8" t="s">
        <v>42</v>
      </c>
      <c r="C6" s="752"/>
      <c r="D6" s="753"/>
      <c r="E6" s="754" t="s">
        <v>42</v>
      </c>
      <c r="F6" s="755"/>
    </row>
    <row r="7" spans="2:6" x14ac:dyDescent="0.25">
      <c r="B7" s="8" t="s">
        <v>43</v>
      </c>
      <c r="C7" s="752"/>
      <c r="D7" s="753"/>
      <c r="E7" s="757"/>
      <c r="F7" s="758"/>
    </row>
    <row r="8" spans="2:6" x14ac:dyDescent="0.25">
      <c r="B8" s="8" t="s">
        <v>44</v>
      </c>
      <c r="C8" s="366"/>
      <c r="D8" s="367"/>
      <c r="E8" s="757"/>
      <c r="F8" s="758"/>
    </row>
    <row r="9" spans="2:6" x14ac:dyDescent="0.25">
      <c r="B9" s="8" t="s">
        <v>45</v>
      </c>
      <c r="C9" s="366"/>
      <c r="D9" s="367"/>
      <c r="E9" s="766"/>
      <c r="F9" s="767"/>
    </row>
    <row r="10" spans="2:6" x14ac:dyDescent="0.25">
      <c r="B10" s="8" t="s">
        <v>46</v>
      </c>
      <c r="C10" s="366"/>
      <c r="D10" s="367"/>
      <c r="E10" s="766"/>
      <c r="F10" s="767"/>
    </row>
    <row r="11" spans="2:6" x14ac:dyDescent="0.25">
      <c r="B11" s="8" t="s">
        <v>47</v>
      </c>
      <c r="C11" s="752"/>
      <c r="D11" s="753"/>
      <c r="E11" s="757"/>
      <c r="F11" s="758"/>
    </row>
    <row r="12" spans="2:6" ht="15.75" thickBot="1" x14ac:dyDescent="0.3">
      <c r="B12" s="9" t="s">
        <v>48</v>
      </c>
      <c r="C12" s="756"/>
      <c r="D12" s="756"/>
      <c r="E12" s="759"/>
      <c r="F12" s="760"/>
    </row>
    <row r="13" spans="2:6" ht="9" customHeight="1" thickBot="1" x14ac:dyDescent="0.3"/>
    <row r="14" spans="2:6" x14ac:dyDescent="0.25">
      <c r="B14" s="660" t="s">
        <v>65</v>
      </c>
      <c r="C14" s="661"/>
      <c r="D14" s="661"/>
      <c r="E14" s="661"/>
      <c r="F14" s="662"/>
    </row>
    <row r="15" spans="2:6" x14ac:dyDescent="0.25">
      <c r="B15" s="713" t="s">
        <v>414</v>
      </c>
      <c r="C15" s="714"/>
      <c r="D15" s="714"/>
      <c r="E15" s="714"/>
      <c r="F15" s="715"/>
    </row>
    <row r="16" spans="2:6" x14ac:dyDescent="0.25">
      <c r="B16" s="20" t="s">
        <v>50</v>
      </c>
      <c r="C16" s="733"/>
      <c r="D16" s="733"/>
      <c r="E16" s="733"/>
      <c r="F16" s="734"/>
    </row>
    <row r="17" spans="2:8" x14ac:dyDescent="0.25">
      <c r="B17" s="20" t="s">
        <v>51</v>
      </c>
      <c r="C17" s="361"/>
      <c r="D17" s="19" t="s">
        <v>53</v>
      </c>
      <c r="E17" s="677"/>
      <c r="F17" s="678"/>
    </row>
    <row r="18" spans="2:8" x14ac:dyDescent="0.25">
      <c r="B18" s="20" t="s">
        <v>494</v>
      </c>
      <c r="C18" s="361"/>
      <c r="D18" s="19" t="s">
        <v>54</v>
      </c>
      <c r="E18" s="677"/>
      <c r="F18" s="678"/>
    </row>
    <row r="19" spans="2:8" ht="15.75" thickBot="1" x14ac:dyDescent="0.3">
      <c r="B19" s="21" t="s">
        <v>52</v>
      </c>
      <c r="C19" s="362"/>
      <c r="D19" s="22" t="s">
        <v>55</v>
      </c>
      <c r="E19" s="732"/>
      <c r="F19" s="731"/>
    </row>
    <row r="20" spans="2:8" x14ac:dyDescent="0.25">
      <c r="B20" s="749" t="s">
        <v>62</v>
      </c>
      <c r="C20" s="750"/>
      <c r="D20" s="750"/>
      <c r="E20" s="750"/>
      <c r="F20" s="751"/>
    </row>
    <row r="21" spans="2:8" x14ac:dyDescent="0.25">
      <c r="B21" s="464" t="s">
        <v>415</v>
      </c>
      <c r="C21" s="747" t="s">
        <v>56</v>
      </c>
      <c r="D21" s="747"/>
      <c r="E21" s="747" t="s">
        <v>57</v>
      </c>
      <c r="F21" s="748"/>
    </row>
    <row r="22" spans="2:8" ht="30" customHeight="1" x14ac:dyDescent="0.25">
      <c r="B22" s="364"/>
      <c r="C22" s="723"/>
      <c r="D22" s="724"/>
      <c r="E22" s="723"/>
      <c r="F22" s="725"/>
    </row>
    <row r="23" spans="2:8" ht="30" customHeight="1" x14ac:dyDescent="0.25">
      <c r="B23" s="364"/>
      <c r="C23" s="723"/>
      <c r="D23" s="724"/>
      <c r="E23" s="723"/>
      <c r="F23" s="725"/>
    </row>
    <row r="24" spans="2:8" ht="30" customHeight="1" x14ac:dyDescent="0.25">
      <c r="B24" s="364"/>
      <c r="C24" s="723"/>
      <c r="D24" s="724"/>
      <c r="E24" s="723"/>
      <c r="F24" s="725"/>
    </row>
    <row r="25" spans="2:8" ht="30" customHeight="1" x14ac:dyDescent="0.25">
      <c r="B25" s="364"/>
      <c r="C25" s="723"/>
      <c r="D25" s="724"/>
      <c r="E25" s="723"/>
      <c r="F25" s="725"/>
    </row>
    <row r="26" spans="2:8" ht="30" customHeight="1" x14ac:dyDescent="0.25">
      <c r="B26" s="364"/>
      <c r="C26" s="723"/>
      <c r="D26" s="724"/>
      <c r="E26" s="723"/>
      <c r="F26" s="725"/>
    </row>
    <row r="27" spans="2:8" x14ac:dyDescent="0.25">
      <c r="B27" s="742" t="s">
        <v>66</v>
      </c>
      <c r="C27" s="743"/>
      <c r="D27" s="743"/>
      <c r="E27" s="743"/>
      <c r="F27" s="744"/>
    </row>
    <row r="28" spans="2:8" ht="30" customHeight="1" x14ac:dyDescent="0.25">
      <c r="B28" s="463" t="s">
        <v>415</v>
      </c>
      <c r="C28" s="465" t="s">
        <v>58</v>
      </c>
      <c r="D28" s="465" t="s">
        <v>59</v>
      </c>
      <c r="E28" s="745" t="s">
        <v>60</v>
      </c>
      <c r="F28" s="746"/>
    </row>
    <row r="29" spans="2:8" ht="112.5" customHeight="1" x14ac:dyDescent="0.25">
      <c r="B29" s="364"/>
      <c r="C29" s="414"/>
      <c r="D29" s="414"/>
      <c r="E29" s="667"/>
      <c r="F29" s="669"/>
      <c r="H29" s="68">
        <f t="shared" ref="H29:H34" si="0">+LEN(E29)</f>
        <v>0</v>
      </c>
    </row>
    <row r="30" spans="2:8" ht="112.5" customHeight="1" x14ac:dyDescent="0.25">
      <c r="B30" s="364"/>
      <c r="C30" s="414"/>
      <c r="D30" s="414"/>
      <c r="E30" s="667"/>
      <c r="F30" s="669"/>
      <c r="H30" s="68">
        <f t="shared" si="0"/>
        <v>0</v>
      </c>
    </row>
    <row r="31" spans="2:8" ht="112.5" customHeight="1" x14ac:dyDescent="0.25">
      <c r="B31" s="364"/>
      <c r="C31" s="414"/>
      <c r="D31" s="414"/>
      <c r="E31" s="667"/>
      <c r="F31" s="669"/>
      <c r="H31" s="68">
        <f t="shared" si="0"/>
        <v>0</v>
      </c>
    </row>
    <row r="32" spans="2:8" ht="112.5" customHeight="1" x14ac:dyDescent="0.25">
      <c r="B32" s="364"/>
      <c r="C32" s="414"/>
      <c r="D32" s="414"/>
      <c r="E32" s="667"/>
      <c r="F32" s="669"/>
      <c r="H32" s="68">
        <f t="shared" si="0"/>
        <v>0</v>
      </c>
    </row>
    <row r="33" spans="2:8" ht="112.5" customHeight="1" x14ac:dyDescent="0.25">
      <c r="B33" s="364"/>
      <c r="C33" s="414"/>
      <c r="D33" s="414"/>
      <c r="E33" s="667"/>
      <c r="F33" s="669"/>
      <c r="H33" s="68">
        <f t="shared" si="0"/>
        <v>0</v>
      </c>
    </row>
    <row r="34" spans="2:8" ht="112.5" customHeight="1" x14ac:dyDescent="0.25">
      <c r="B34" s="364"/>
      <c r="C34" s="414"/>
      <c r="D34" s="414"/>
      <c r="E34" s="667"/>
      <c r="F34" s="669"/>
      <c r="H34" s="68">
        <f t="shared" si="0"/>
        <v>0</v>
      </c>
    </row>
    <row r="35" spans="2:8" ht="15" customHeight="1" x14ac:dyDescent="0.25">
      <c r="B35" s="736" t="s">
        <v>63</v>
      </c>
      <c r="C35" s="737"/>
      <c r="D35" s="737"/>
      <c r="E35" s="737"/>
      <c r="F35" s="738"/>
    </row>
    <row r="36" spans="2:8" ht="32.25" customHeight="1" x14ac:dyDescent="0.25">
      <c r="B36" s="739" t="s">
        <v>67</v>
      </c>
      <c r="C36" s="740"/>
      <c r="D36" s="740"/>
      <c r="E36" s="740"/>
      <c r="F36" s="741"/>
    </row>
    <row r="37" spans="2:8" ht="195.75" customHeight="1" thickBot="1" x14ac:dyDescent="0.3">
      <c r="B37" s="735"/>
      <c r="C37" s="705"/>
      <c r="D37" s="705"/>
      <c r="E37" s="705"/>
      <c r="F37" s="706"/>
      <c r="H37" s="68">
        <f>+LEN(B37)</f>
        <v>0</v>
      </c>
    </row>
    <row r="38" spans="2:8" ht="9" customHeight="1" thickBot="1" x14ac:dyDescent="0.3"/>
    <row r="39" spans="2:8" x14ac:dyDescent="0.25">
      <c r="B39" s="660" t="s">
        <v>64</v>
      </c>
      <c r="C39" s="661"/>
      <c r="D39" s="661"/>
      <c r="E39" s="661"/>
      <c r="F39" s="662"/>
    </row>
    <row r="40" spans="2:8" x14ac:dyDescent="0.25">
      <c r="B40" s="713" t="s">
        <v>61</v>
      </c>
      <c r="C40" s="714"/>
      <c r="D40" s="714"/>
      <c r="E40" s="714"/>
      <c r="F40" s="715"/>
    </row>
    <row r="41" spans="2:8" x14ac:dyDescent="0.25">
      <c r="B41" s="20" t="s">
        <v>50</v>
      </c>
      <c r="C41" s="733"/>
      <c r="D41" s="733"/>
      <c r="E41" s="733"/>
      <c r="F41" s="734"/>
    </row>
    <row r="42" spans="2:8" x14ac:dyDescent="0.25">
      <c r="B42" s="20" t="s">
        <v>51</v>
      </c>
      <c r="C42" s="361"/>
      <c r="D42" s="19" t="s">
        <v>53</v>
      </c>
      <c r="E42" s="677"/>
      <c r="F42" s="678"/>
    </row>
    <row r="43" spans="2:8" x14ac:dyDescent="0.25">
      <c r="B43" s="20" t="s">
        <v>494</v>
      </c>
      <c r="C43" s="363"/>
      <c r="D43" s="19" t="s">
        <v>54</v>
      </c>
      <c r="E43" s="677"/>
      <c r="F43" s="678"/>
    </row>
    <row r="44" spans="2:8" ht="15.75" thickBot="1" x14ac:dyDescent="0.3">
      <c r="B44" s="21" t="s">
        <v>52</v>
      </c>
      <c r="C44" s="362"/>
      <c r="D44" s="22" t="s">
        <v>55</v>
      </c>
      <c r="E44" s="732"/>
      <c r="F44" s="731"/>
    </row>
    <row r="45" spans="2:8" x14ac:dyDescent="0.25">
      <c r="B45" s="749" t="s">
        <v>62</v>
      </c>
      <c r="C45" s="750"/>
      <c r="D45" s="750"/>
      <c r="E45" s="750"/>
      <c r="F45" s="751"/>
    </row>
    <row r="46" spans="2:8" x14ac:dyDescent="0.25">
      <c r="B46" s="463" t="s">
        <v>415</v>
      </c>
      <c r="C46" s="747" t="s">
        <v>56</v>
      </c>
      <c r="D46" s="747"/>
      <c r="E46" s="747" t="s">
        <v>57</v>
      </c>
      <c r="F46" s="748"/>
    </row>
    <row r="47" spans="2:8" ht="30" customHeight="1" x14ac:dyDescent="0.25">
      <c r="B47" s="364"/>
      <c r="C47" s="723"/>
      <c r="D47" s="724"/>
      <c r="E47" s="723"/>
      <c r="F47" s="725"/>
    </row>
    <row r="48" spans="2:8" ht="30" customHeight="1" x14ac:dyDescent="0.25">
      <c r="B48" s="364"/>
      <c r="C48" s="723"/>
      <c r="D48" s="724"/>
      <c r="E48" s="723"/>
      <c r="F48" s="725"/>
    </row>
    <row r="49" spans="2:8" ht="30" customHeight="1" x14ac:dyDescent="0.25">
      <c r="B49" s="364"/>
      <c r="C49" s="723"/>
      <c r="D49" s="724"/>
      <c r="E49" s="723"/>
      <c r="F49" s="725"/>
    </row>
    <row r="50" spans="2:8" ht="30" customHeight="1" x14ac:dyDescent="0.25">
      <c r="B50" s="364"/>
      <c r="C50" s="723"/>
      <c r="D50" s="724"/>
      <c r="E50" s="723"/>
      <c r="F50" s="725"/>
    </row>
    <row r="51" spans="2:8" ht="30" customHeight="1" x14ac:dyDescent="0.25">
      <c r="B51" s="364"/>
      <c r="C51" s="723"/>
      <c r="D51" s="724"/>
      <c r="E51" s="723"/>
      <c r="F51" s="725"/>
    </row>
    <row r="52" spans="2:8" x14ac:dyDescent="0.25">
      <c r="B52" s="742" t="s">
        <v>66</v>
      </c>
      <c r="C52" s="743"/>
      <c r="D52" s="743"/>
      <c r="E52" s="743"/>
      <c r="F52" s="744"/>
    </row>
    <row r="53" spans="2:8" ht="30" customHeight="1" x14ac:dyDescent="0.25">
      <c r="B53" s="463" t="s">
        <v>415</v>
      </c>
      <c r="C53" s="465" t="s">
        <v>58</v>
      </c>
      <c r="D53" s="465" t="s">
        <v>59</v>
      </c>
      <c r="E53" s="745" t="s">
        <v>60</v>
      </c>
      <c r="F53" s="746"/>
    </row>
    <row r="54" spans="2:8" ht="112.5" customHeight="1" x14ac:dyDescent="0.25">
      <c r="B54" s="364"/>
      <c r="C54" s="414"/>
      <c r="D54" s="414"/>
      <c r="E54" s="667"/>
      <c r="F54" s="669"/>
      <c r="H54" s="68">
        <f t="shared" ref="H54:H59" si="1">+LEN(E54)</f>
        <v>0</v>
      </c>
    </row>
    <row r="55" spans="2:8" ht="112.5" customHeight="1" x14ac:dyDescent="0.25">
      <c r="B55" s="364"/>
      <c r="C55" s="414"/>
      <c r="D55" s="414"/>
      <c r="E55" s="667"/>
      <c r="F55" s="669"/>
      <c r="H55" s="68">
        <f t="shared" si="1"/>
        <v>0</v>
      </c>
    </row>
    <row r="56" spans="2:8" ht="112.5" customHeight="1" x14ac:dyDescent="0.25">
      <c r="B56" s="364"/>
      <c r="C56" s="414"/>
      <c r="D56" s="414"/>
      <c r="E56" s="667"/>
      <c r="F56" s="669"/>
      <c r="H56" s="68">
        <f t="shared" si="1"/>
        <v>0</v>
      </c>
    </row>
    <row r="57" spans="2:8" ht="112.5" customHeight="1" x14ac:dyDescent="0.25">
      <c r="B57" s="364"/>
      <c r="C57" s="414"/>
      <c r="D57" s="414"/>
      <c r="E57" s="667"/>
      <c r="F57" s="669"/>
      <c r="H57" s="68">
        <f t="shared" si="1"/>
        <v>0</v>
      </c>
    </row>
    <row r="58" spans="2:8" ht="112.5" customHeight="1" x14ac:dyDescent="0.25">
      <c r="B58" s="364"/>
      <c r="C58" s="414"/>
      <c r="D58" s="414"/>
      <c r="E58" s="667"/>
      <c r="F58" s="669"/>
      <c r="H58" s="68">
        <f t="shared" si="1"/>
        <v>0</v>
      </c>
    </row>
    <row r="59" spans="2:8" ht="112.5" customHeight="1" x14ac:dyDescent="0.25">
      <c r="B59" s="364"/>
      <c r="C59" s="414"/>
      <c r="D59" s="414"/>
      <c r="E59" s="667"/>
      <c r="F59" s="669"/>
      <c r="H59" s="68">
        <f t="shared" si="1"/>
        <v>0</v>
      </c>
    </row>
    <row r="60" spans="2:8" ht="15" customHeight="1" x14ac:dyDescent="0.25">
      <c r="B60" s="736" t="s">
        <v>63</v>
      </c>
      <c r="C60" s="737"/>
      <c r="D60" s="737"/>
      <c r="E60" s="737"/>
      <c r="F60" s="738"/>
    </row>
    <row r="61" spans="2:8" ht="32.25" customHeight="1" x14ac:dyDescent="0.25">
      <c r="B61" s="739" t="s">
        <v>67</v>
      </c>
      <c r="C61" s="740"/>
      <c r="D61" s="740"/>
      <c r="E61" s="740"/>
      <c r="F61" s="741"/>
    </row>
    <row r="62" spans="2:8" ht="195" customHeight="1" thickBot="1" x14ac:dyDescent="0.3">
      <c r="B62" s="735"/>
      <c r="C62" s="705"/>
      <c r="D62" s="705"/>
      <c r="E62" s="705"/>
      <c r="F62" s="706"/>
      <c r="H62" s="68">
        <f>+LEN(B62)</f>
        <v>0</v>
      </c>
    </row>
    <row r="63" spans="2:8" ht="9" customHeight="1" thickBot="1" x14ac:dyDescent="0.3"/>
    <row r="64" spans="2:8" x14ac:dyDescent="0.25">
      <c r="B64" s="660" t="s">
        <v>68</v>
      </c>
      <c r="C64" s="661"/>
      <c r="D64" s="661"/>
      <c r="E64" s="661"/>
      <c r="F64" s="662"/>
    </row>
    <row r="65" spans="2:8" x14ac:dyDescent="0.25">
      <c r="B65" s="713" t="s">
        <v>61</v>
      </c>
      <c r="C65" s="714"/>
      <c r="D65" s="714"/>
      <c r="E65" s="714"/>
      <c r="F65" s="715"/>
    </row>
    <row r="66" spans="2:8" x14ac:dyDescent="0.25">
      <c r="B66" s="20" t="s">
        <v>50</v>
      </c>
      <c r="C66" s="726"/>
      <c r="D66" s="726"/>
      <c r="E66" s="726"/>
      <c r="F66" s="727"/>
    </row>
    <row r="67" spans="2:8" x14ac:dyDescent="0.25">
      <c r="B67" s="20" t="s">
        <v>51</v>
      </c>
      <c r="C67" s="361"/>
      <c r="D67" s="19" t="s">
        <v>53</v>
      </c>
      <c r="E67" s="677"/>
      <c r="F67" s="678"/>
    </row>
    <row r="68" spans="2:8" x14ac:dyDescent="0.25">
      <c r="B68" s="20" t="s">
        <v>494</v>
      </c>
      <c r="C68" s="361"/>
      <c r="D68" s="19" t="s">
        <v>54</v>
      </c>
      <c r="E68" s="677"/>
      <c r="F68" s="678"/>
    </row>
    <row r="69" spans="2:8" ht="15.75" thickBot="1" x14ac:dyDescent="0.3">
      <c r="B69" s="21" t="s">
        <v>52</v>
      </c>
      <c r="C69" s="362"/>
      <c r="D69" s="22" t="s">
        <v>55</v>
      </c>
      <c r="E69" s="732"/>
      <c r="F69" s="731"/>
    </row>
    <row r="70" spans="2:8" x14ac:dyDescent="0.25">
      <c r="B70" s="713" t="s">
        <v>62</v>
      </c>
      <c r="C70" s="714"/>
      <c r="D70" s="714"/>
      <c r="E70" s="714"/>
      <c r="F70" s="715"/>
    </row>
    <row r="71" spans="2:8" x14ac:dyDescent="0.25">
      <c r="B71" s="463" t="s">
        <v>415</v>
      </c>
      <c r="C71" s="721" t="s">
        <v>56</v>
      </c>
      <c r="D71" s="721"/>
      <c r="E71" s="721" t="s">
        <v>57</v>
      </c>
      <c r="F71" s="722"/>
    </row>
    <row r="72" spans="2:8" ht="29.25" customHeight="1" x14ac:dyDescent="0.25">
      <c r="B72" s="364"/>
      <c r="C72" s="723"/>
      <c r="D72" s="724"/>
      <c r="E72" s="723"/>
      <c r="F72" s="725"/>
    </row>
    <row r="73" spans="2:8" ht="29.25" customHeight="1" x14ac:dyDescent="0.25">
      <c r="B73" s="364"/>
      <c r="C73" s="723"/>
      <c r="D73" s="724"/>
      <c r="E73" s="723"/>
      <c r="F73" s="725"/>
    </row>
    <row r="74" spans="2:8" ht="29.25" customHeight="1" x14ac:dyDescent="0.25">
      <c r="B74" s="364"/>
      <c r="C74" s="723"/>
      <c r="D74" s="724"/>
      <c r="E74" s="723"/>
      <c r="F74" s="725"/>
    </row>
    <row r="75" spans="2:8" ht="29.25" customHeight="1" x14ac:dyDescent="0.25">
      <c r="B75" s="75"/>
      <c r="C75" s="718"/>
      <c r="D75" s="719"/>
      <c r="E75" s="718"/>
      <c r="F75" s="720"/>
    </row>
    <row r="76" spans="2:8" ht="29.25" customHeight="1" x14ac:dyDescent="0.25">
      <c r="B76" s="75"/>
      <c r="C76" s="718"/>
      <c r="D76" s="719"/>
      <c r="E76" s="718"/>
      <c r="F76" s="720"/>
    </row>
    <row r="77" spans="2:8" x14ac:dyDescent="0.25">
      <c r="B77" s="713" t="s">
        <v>66</v>
      </c>
      <c r="C77" s="714"/>
      <c r="D77" s="714"/>
      <c r="E77" s="714"/>
      <c r="F77" s="715"/>
    </row>
    <row r="78" spans="2:8" ht="30" customHeight="1" x14ac:dyDescent="0.25">
      <c r="B78" s="463" t="s">
        <v>415</v>
      </c>
      <c r="C78" s="72" t="s">
        <v>58</v>
      </c>
      <c r="D78" s="72" t="s">
        <v>59</v>
      </c>
      <c r="E78" s="716" t="s">
        <v>60</v>
      </c>
      <c r="F78" s="717"/>
    </row>
    <row r="79" spans="2:8" ht="112.5" customHeight="1" x14ac:dyDescent="0.25">
      <c r="B79" s="364"/>
      <c r="C79" s="360"/>
      <c r="D79" s="360"/>
      <c r="E79" s="667"/>
      <c r="F79" s="669"/>
      <c r="H79" s="68">
        <f t="shared" ref="H79:H84" si="2">+LEN(E79)</f>
        <v>0</v>
      </c>
    </row>
    <row r="80" spans="2:8" ht="112.5" customHeight="1" x14ac:dyDescent="0.25">
      <c r="B80" s="364"/>
      <c r="C80" s="360"/>
      <c r="D80" s="360"/>
      <c r="E80" s="667"/>
      <c r="F80" s="669"/>
      <c r="H80" s="68">
        <f t="shared" si="2"/>
        <v>0</v>
      </c>
    </row>
    <row r="81" spans="2:8" ht="112.5" customHeight="1" x14ac:dyDescent="0.25">
      <c r="B81" s="364"/>
      <c r="C81" s="360"/>
      <c r="D81" s="360"/>
      <c r="E81" s="667"/>
      <c r="F81" s="669"/>
      <c r="H81" s="68">
        <f t="shared" si="2"/>
        <v>0</v>
      </c>
    </row>
    <row r="82" spans="2:8" ht="112.5" customHeight="1" x14ac:dyDescent="0.25">
      <c r="B82" s="75"/>
      <c r="C82" s="73"/>
      <c r="D82" s="73"/>
      <c r="E82" s="707"/>
      <c r="F82" s="708"/>
      <c r="H82" s="68">
        <f t="shared" si="2"/>
        <v>0</v>
      </c>
    </row>
    <row r="83" spans="2:8" ht="112.5" customHeight="1" x14ac:dyDescent="0.25">
      <c r="B83" s="75"/>
      <c r="C83" s="73"/>
      <c r="D83" s="73"/>
      <c r="E83" s="707"/>
      <c r="F83" s="708"/>
      <c r="H83" s="68">
        <f t="shared" si="2"/>
        <v>0</v>
      </c>
    </row>
    <row r="84" spans="2:8" ht="112.5" customHeight="1" x14ac:dyDescent="0.25">
      <c r="B84" s="75"/>
      <c r="C84" s="73"/>
      <c r="D84" s="73"/>
      <c r="E84" s="707"/>
      <c r="F84" s="708"/>
      <c r="H84" s="68">
        <f t="shared" si="2"/>
        <v>0</v>
      </c>
    </row>
    <row r="85" spans="2:8" ht="15" customHeight="1" x14ac:dyDescent="0.25">
      <c r="B85" s="709" t="s">
        <v>63</v>
      </c>
      <c r="C85" s="710"/>
      <c r="D85" s="710"/>
      <c r="E85" s="710"/>
      <c r="F85" s="711"/>
    </row>
    <row r="86" spans="2:8" ht="32.25" customHeight="1" x14ac:dyDescent="0.25">
      <c r="B86" s="654" t="s">
        <v>67</v>
      </c>
      <c r="C86" s="655"/>
      <c r="D86" s="655"/>
      <c r="E86" s="655"/>
      <c r="F86" s="712"/>
    </row>
    <row r="87" spans="2:8" ht="195" customHeight="1" thickBot="1" x14ac:dyDescent="0.3">
      <c r="B87" s="704"/>
      <c r="C87" s="705"/>
      <c r="D87" s="705"/>
      <c r="E87" s="705"/>
      <c r="F87" s="706"/>
      <c r="H87" s="68">
        <f>+LEN(B87)</f>
        <v>0</v>
      </c>
    </row>
    <row r="88" spans="2:8" ht="9" customHeight="1" thickBot="1" x14ac:dyDescent="0.3"/>
    <row r="89" spans="2:8" x14ac:dyDescent="0.25">
      <c r="B89" s="660" t="s">
        <v>69</v>
      </c>
      <c r="C89" s="661"/>
      <c r="D89" s="661"/>
      <c r="E89" s="661"/>
      <c r="F89" s="662"/>
    </row>
    <row r="90" spans="2:8" x14ac:dyDescent="0.25">
      <c r="B90" s="713" t="s">
        <v>61</v>
      </c>
      <c r="C90" s="714"/>
      <c r="D90" s="714"/>
      <c r="E90" s="714"/>
      <c r="F90" s="715"/>
    </row>
    <row r="91" spans="2:8" x14ac:dyDescent="0.25">
      <c r="B91" s="20" t="s">
        <v>50</v>
      </c>
      <c r="C91" s="733"/>
      <c r="D91" s="733"/>
      <c r="E91" s="733"/>
      <c r="F91" s="734"/>
    </row>
    <row r="92" spans="2:8" x14ac:dyDescent="0.25">
      <c r="B92" s="20" t="s">
        <v>51</v>
      </c>
      <c r="C92" s="361"/>
      <c r="D92" s="19" t="s">
        <v>53</v>
      </c>
      <c r="E92" s="677"/>
      <c r="F92" s="678"/>
    </row>
    <row r="93" spans="2:8" x14ac:dyDescent="0.25">
      <c r="B93" s="20" t="s">
        <v>494</v>
      </c>
      <c r="C93" s="361"/>
      <c r="D93" s="19" t="s">
        <v>54</v>
      </c>
      <c r="E93" s="677"/>
      <c r="F93" s="678"/>
    </row>
    <row r="94" spans="2:8" ht="15.75" thickBot="1" x14ac:dyDescent="0.3">
      <c r="B94" s="21" t="s">
        <v>52</v>
      </c>
      <c r="C94" s="362"/>
      <c r="D94" s="22" t="s">
        <v>55</v>
      </c>
      <c r="E94" s="732"/>
      <c r="F94" s="731"/>
    </row>
    <row r="95" spans="2:8" x14ac:dyDescent="0.25">
      <c r="B95" s="713" t="s">
        <v>62</v>
      </c>
      <c r="C95" s="714"/>
      <c r="D95" s="714"/>
      <c r="E95" s="714"/>
      <c r="F95" s="715"/>
    </row>
    <row r="96" spans="2:8" x14ac:dyDescent="0.25">
      <c r="B96" s="463" t="s">
        <v>415</v>
      </c>
      <c r="C96" s="721" t="s">
        <v>56</v>
      </c>
      <c r="D96" s="721"/>
      <c r="E96" s="721" t="s">
        <v>57</v>
      </c>
      <c r="F96" s="722"/>
    </row>
    <row r="97" spans="2:8" ht="29.25" customHeight="1" x14ac:dyDescent="0.25">
      <c r="B97" s="364"/>
      <c r="C97" s="723"/>
      <c r="D97" s="724"/>
      <c r="E97" s="723"/>
      <c r="F97" s="725"/>
    </row>
    <row r="98" spans="2:8" ht="29.25" customHeight="1" x14ac:dyDescent="0.25">
      <c r="B98" s="364"/>
      <c r="C98" s="723"/>
      <c r="D98" s="724"/>
      <c r="E98" s="723"/>
      <c r="F98" s="725"/>
    </row>
    <row r="99" spans="2:8" ht="29.25" customHeight="1" x14ac:dyDescent="0.25">
      <c r="B99" s="75"/>
      <c r="C99" s="718"/>
      <c r="D99" s="719"/>
      <c r="E99" s="718"/>
      <c r="F99" s="720"/>
    </row>
    <row r="100" spans="2:8" ht="29.25" customHeight="1" x14ac:dyDescent="0.25">
      <c r="B100" s="75"/>
      <c r="C100" s="718"/>
      <c r="D100" s="719"/>
      <c r="E100" s="718"/>
      <c r="F100" s="720"/>
    </row>
    <row r="101" spans="2:8" ht="29.25" customHeight="1" x14ac:dyDescent="0.25">
      <c r="B101" s="75"/>
      <c r="C101" s="718"/>
      <c r="D101" s="719"/>
      <c r="E101" s="718"/>
      <c r="F101" s="720"/>
    </row>
    <row r="102" spans="2:8" x14ac:dyDescent="0.25">
      <c r="B102" s="713" t="s">
        <v>66</v>
      </c>
      <c r="C102" s="714"/>
      <c r="D102" s="714"/>
      <c r="E102" s="714"/>
      <c r="F102" s="715"/>
    </row>
    <row r="103" spans="2:8" ht="30" customHeight="1" x14ac:dyDescent="0.25">
      <c r="B103" s="463" t="s">
        <v>415</v>
      </c>
      <c r="C103" s="72" t="s">
        <v>58</v>
      </c>
      <c r="D103" s="72" t="s">
        <v>59</v>
      </c>
      <c r="E103" s="716" t="s">
        <v>60</v>
      </c>
      <c r="F103" s="717"/>
    </row>
    <row r="104" spans="2:8" ht="112.5" customHeight="1" x14ac:dyDescent="0.25">
      <c r="B104" s="364"/>
      <c r="C104" s="360"/>
      <c r="D104" s="360"/>
      <c r="E104" s="667"/>
      <c r="F104" s="669"/>
      <c r="H104" s="68">
        <f t="shared" ref="H104:H109" si="3">+LEN(E104)</f>
        <v>0</v>
      </c>
    </row>
    <row r="105" spans="2:8" ht="112.5" customHeight="1" x14ac:dyDescent="0.25">
      <c r="B105" s="364"/>
      <c r="C105" s="360"/>
      <c r="D105" s="360"/>
      <c r="E105" s="667"/>
      <c r="F105" s="669"/>
      <c r="H105" s="68">
        <f t="shared" si="3"/>
        <v>0</v>
      </c>
    </row>
    <row r="106" spans="2:8" ht="112.5" customHeight="1" x14ac:dyDescent="0.25">
      <c r="B106" s="364"/>
      <c r="C106" s="360"/>
      <c r="D106" s="360"/>
      <c r="E106" s="667"/>
      <c r="F106" s="669"/>
      <c r="H106" s="68">
        <f t="shared" si="3"/>
        <v>0</v>
      </c>
    </row>
    <row r="107" spans="2:8" ht="112.5" customHeight="1" x14ac:dyDescent="0.25">
      <c r="B107" s="364"/>
      <c r="C107" s="360"/>
      <c r="D107" s="360"/>
      <c r="E107" s="667"/>
      <c r="F107" s="669"/>
      <c r="H107" s="68">
        <f t="shared" si="3"/>
        <v>0</v>
      </c>
    </row>
    <row r="108" spans="2:8" ht="112.5" customHeight="1" x14ac:dyDescent="0.25">
      <c r="B108" s="364"/>
      <c r="C108" s="360"/>
      <c r="D108" s="360"/>
      <c r="E108" s="667"/>
      <c r="F108" s="669"/>
      <c r="H108" s="68">
        <f t="shared" si="3"/>
        <v>0</v>
      </c>
    </row>
    <row r="109" spans="2:8" ht="112.5" customHeight="1" x14ac:dyDescent="0.25">
      <c r="B109" s="75"/>
      <c r="C109" s="73"/>
      <c r="D109" s="73"/>
      <c r="E109" s="707"/>
      <c r="F109" s="708"/>
      <c r="H109" s="68">
        <f t="shared" si="3"/>
        <v>0</v>
      </c>
    </row>
    <row r="110" spans="2:8" ht="15" customHeight="1" x14ac:dyDescent="0.25">
      <c r="B110" s="709" t="s">
        <v>63</v>
      </c>
      <c r="C110" s="710"/>
      <c r="D110" s="710"/>
      <c r="E110" s="710"/>
      <c r="F110" s="711"/>
    </row>
    <row r="111" spans="2:8" ht="32.25" customHeight="1" x14ac:dyDescent="0.25">
      <c r="B111" s="654" t="s">
        <v>67</v>
      </c>
      <c r="C111" s="655"/>
      <c r="D111" s="655"/>
      <c r="E111" s="655"/>
      <c r="F111" s="712"/>
    </row>
    <row r="112" spans="2:8" ht="195" customHeight="1" thickBot="1" x14ac:dyDescent="0.3">
      <c r="B112" s="704"/>
      <c r="C112" s="705"/>
      <c r="D112" s="705"/>
      <c r="E112" s="705"/>
      <c r="F112" s="706"/>
      <c r="H112" s="68">
        <f>+LEN(B112)</f>
        <v>0</v>
      </c>
    </row>
    <row r="113" spans="2:6" ht="9" customHeight="1" thickBot="1" x14ac:dyDescent="0.3"/>
    <row r="114" spans="2:6" x14ac:dyDescent="0.25">
      <c r="B114" s="660" t="s">
        <v>70</v>
      </c>
      <c r="C114" s="661"/>
      <c r="D114" s="661"/>
      <c r="E114" s="661"/>
      <c r="F114" s="662"/>
    </row>
    <row r="115" spans="2:6" x14ac:dyDescent="0.25">
      <c r="B115" s="713" t="s">
        <v>61</v>
      </c>
      <c r="C115" s="714"/>
      <c r="D115" s="714"/>
      <c r="E115" s="714"/>
      <c r="F115" s="715"/>
    </row>
    <row r="116" spans="2:6" x14ac:dyDescent="0.25">
      <c r="B116" s="20" t="s">
        <v>50</v>
      </c>
      <c r="C116" s="733"/>
      <c r="D116" s="733"/>
      <c r="E116" s="733"/>
      <c r="F116" s="734"/>
    </row>
    <row r="117" spans="2:6" x14ac:dyDescent="0.25">
      <c r="B117" s="20" t="s">
        <v>51</v>
      </c>
      <c r="C117" s="361"/>
      <c r="D117" s="19" t="s">
        <v>53</v>
      </c>
      <c r="E117" s="677"/>
      <c r="F117" s="678"/>
    </row>
    <row r="118" spans="2:6" x14ac:dyDescent="0.25">
      <c r="B118" s="20" t="s">
        <v>494</v>
      </c>
      <c r="C118" s="361"/>
      <c r="D118" s="19" t="s">
        <v>54</v>
      </c>
      <c r="E118" s="677"/>
      <c r="F118" s="678"/>
    </row>
    <row r="119" spans="2:6" ht="15.75" thickBot="1" x14ac:dyDescent="0.3">
      <c r="B119" s="21" t="s">
        <v>52</v>
      </c>
      <c r="C119" s="362"/>
      <c r="D119" s="22" t="s">
        <v>55</v>
      </c>
      <c r="E119" s="732"/>
      <c r="F119" s="731"/>
    </row>
    <row r="120" spans="2:6" x14ac:dyDescent="0.25">
      <c r="B120" s="713" t="s">
        <v>62</v>
      </c>
      <c r="C120" s="714"/>
      <c r="D120" s="714"/>
      <c r="E120" s="714"/>
      <c r="F120" s="715"/>
    </row>
    <row r="121" spans="2:6" x14ac:dyDescent="0.25">
      <c r="B121" s="463" t="s">
        <v>415</v>
      </c>
      <c r="C121" s="721" t="s">
        <v>56</v>
      </c>
      <c r="D121" s="721"/>
      <c r="E121" s="721" t="s">
        <v>57</v>
      </c>
      <c r="F121" s="722"/>
    </row>
    <row r="122" spans="2:6" ht="29.25" customHeight="1" x14ac:dyDescent="0.25">
      <c r="B122" s="364"/>
      <c r="C122" s="723"/>
      <c r="D122" s="724"/>
      <c r="E122" s="723"/>
      <c r="F122" s="725"/>
    </row>
    <row r="123" spans="2:6" ht="29.25" customHeight="1" x14ac:dyDescent="0.25">
      <c r="B123" s="75"/>
      <c r="C123" s="718"/>
      <c r="D123" s="719"/>
      <c r="E123" s="718"/>
      <c r="F123" s="720"/>
    </row>
    <row r="124" spans="2:6" ht="29.25" customHeight="1" x14ac:dyDescent="0.25">
      <c r="B124" s="75"/>
      <c r="C124" s="718"/>
      <c r="D124" s="719"/>
      <c r="E124" s="718"/>
      <c r="F124" s="720"/>
    </row>
    <row r="125" spans="2:6" ht="29.25" customHeight="1" x14ac:dyDescent="0.25">
      <c r="B125" s="75"/>
      <c r="C125" s="718"/>
      <c r="D125" s="719"/>
      <c r="E125" s="718"/>
      <c r="F125" s="720"/>
    </row>
    <row r="126" spans="2:6" ht="29.25" customHeight="1" x14ac:dyDescent="0.25">
      <c r="B126" s="75"/>
      <c r="C126" s="718"/>
      <c r="D126" s="719"/>
      <c r="E126" s="718"/>
      <c r="F126" s="720"/>
    </row>
    <row r="127" spans="2:6" x14ac:dyDescent="0.25">
      <c r="B127" s="713" t="s">
        <v>66</v>
      </c>
      <c r="C127" s="714"/>
      <c r="D127" s="714"/>
      <c r="E127" s="714"/>
      <c r="F127" s="715"/>
    </row>
    <row r="128" spans="2:6" ht="30" customHeight="1" x14ac:dyDescent="0.25">
      <c r="B128" s="463" t="s">
        <v>415</v>
      </c>
      <c r="C128" s="72" t="s">
        <v>58</v>
      </c>
      <c r="D128" s="72" t="s">
        <v>59</v>
      </c>
      <c r="E128" s="716" t="s">
        <v>60</v>
      </c>
      <c r="F128" s="717"/>
    </row>
    <row r="129" spans="2:8" ht="112.5" customHeight="1" x14ac:dyDescent="0.25">
      <c r="B129" s="364"/>
      <c r="C129" s="360"/>
      <c r="D129" s="360"/>
      <c r="E129" s="667"/>
      <c r="F129" s="669"/>
      <c r="H129" s="68">
        <f t="shared" ref="H129:H134" si="4">+LEN(E129)</f>
        <v>0</v>
      </c>
    </row>
    <row r="130" spans="2:8" ht="112.5" customHeight="1" x14ac:dyDescent="0.25">
      <c r="B130" s="364"/>
      <c r="C130" s="360"/>
      <c r="D130" s="360"/>
      <c r="E130" s="667"/>
      <c r="F130" s="669"/>
      <c r="H130" s="68">
        <f t="shared" si="4"/>
        <v>0</v>
      </c>
    </row>
    <row r="131" spans="2:8" ht="112.5" customHeight="1" x14ac:dyDescent="0.25">
      <c r="B131" s="364"/>
      <c r="C131" s="360"/>
      <c r="D131" s="360"/>
      <c r="E131" s="667"/>
      <c r="F131" s="669"/>
      <c r="H131" s="68">
        <f t="shared" si="4"/>
        <v>0</v>
      </c>
    </row>
    <row r="132" spans="2:8" ht="112.5" customHeight="1" x14ac:dyDescent="0.25">
      <c r="B132" s="364"/>
      <c r="C132" s="360"/>
      <c r="D132" s="360"/>
      <c r="E132" s="667"/>
      <c r="F132" s="669"/>
      <c r="H132" s="68">
        <f t="shared" si="4"/>
        <v>0</v>
      </c>
    </row>
    <row r="133" spans="2:8" ht="112.5" customHeight="1" x14ac:dyDescent="0.25">
      <c r="B133" s="75"/>
      <c r="C133" s="73"/>
      <c r="D133" s="73"/>
      <c r="E133" s="707"/>
      <c r="F133" s="708"/>
      <c r="H133" s="68">
        <f t="shared" si="4"/>
        <v>0</v>
      </c>
    </row>
    <row r="134" spans="2:8" ht="112.5" customHeight="1" x14ac:dyDescent="0.25">
      <c r="B134" s="75"/>
      <c r="C134" s="73"/>
      <c r="D134" s="73"/>
      <c r="E134" s="707"/>
      <c r="F134" s="708"/>
      <c r="H134" s="68">
        <f t="shared" si="4"/>
        <v>0</v>
      </c>
    </row>
    <row r="135" spans="2:8" ht="15" customHeight="1" x14ac:dyDescent="0.25">
      <c r="B135" s="709" t="s">
        <v>63</v>
      </c>
      <c r="C135" s="710"/>
      <c r="D135" s="710"/>
      <c r="E135" s="710"/>
      <c r="F135" s="711"/>
    </row>
    <row r="136" spans="2:8" ht="32.25" customHeight="1" x14ac:dyDescent="0.25">
      <c r="B136" s="654" t="s">
        <v>67</v>
      </c>
      <c r="C136" s="655"/>
      <c r="D136" s="655"/>
      <c r="E136" s="655"/>
      <c r="F136" s="712"/>
    </row>
    <row r="137" spans="2:8" ht="195" customHeight="1" thickBot="1" x14ac:dyDescent="0.3">
      <c r="B137" s="704"/>
      <c r="C137" s="705"/>
      <c r="D137" s="705"/>
      <c r="E137" s="705"/>
      <c r="F137" s="706"/>
      <c r="H137" s="68">
        <f>+LEN(B137)</f>
        <v>0</v>
      </c>
    </row>
    <row r="138" spans="2:8" ht="9" customHeight="1" thickBot="1" x14ac:dyDescent="0.3"/>
    <row r="139" spans="2:8" x14ac:dyDescent="0.25">
      <c r="B139" s="660" t="s">
        <v>71</v>
      </c>
      <c r="C139" s="661"/>
      <c r="D139" s="661"/>
      <c r="E139" s="661"/>
      <c r="F139" s="662"/>
    </row>
    <row r="140" spans="2:8" x14ac:dyDescent="0.25">
      <c r="B140" s="713" t="s">
        <v>61</v>
      </c>
      <c r="C140" s="714"/>
      <c r="D140" s="714"/>
      <c r="E140" s="714"/>
      <c r="F140" s="715"/>
    </row>
    <row r="141" spans="2:8" x14ac:dyDescent="0.25">
      <c r="B141" s="20" t="s">
        <v>50</v>
      </c>
      <c r="C141" s="733"/>
      <c r="D141" s="733"/>
      <c r="E141" s="733"/>
      <c r="F141" s="734"/>
    </row>
    <row r="142" spans="2:8" x14ac:dyDescent="0.25">
      <c r="B142" s="20" t="s">
        <v>51</v>
      </c>
      <c r="C142" s="361"/>
      <c r="D142" s="19" t="s">
        <v>53</v>
      </c>
      <c r="E142" s="677"/>
      <c r="F142" s="678"/>
    </row>
    <row r="143" spans="2:8" x14ac:dyDescent="0.25">
      <c r="B143" s="20" t="s">
        <v>494</v>
      </c>
      <c r="C143" s="361"/>
      <c r="D143" s="19" t="s">
        <v>54</v>
      </c>
      <c r="E143" s="677"/>
      <c r="F143" s="678"/>
    </row>
    <row r="144" spans="2:8" ht="15.75" thickBot="1" x14ac:dyDescent="0.3">
      <c r="B144" s="21" t="s">
        <v>52</v>
      </c>
      <c r="C144" s="362"/>
      <c r="D144" s="22" t="s">
        <v>55</v>
      </c>
      <c r="E144" s="732"/>
      <c r="F144" s="731"/>
    </row>
    <row r="145" spans="2:8" x14ac:dyDescent="0.25">
      <c r="B145" s="713" t="s">
        <v>62</v>
      </c>
      <c r="C145" s="714"/>
      <c r="D145" s="714"/>
      <c r="E145" s="714"/>
      <c r="F145" s="715"/>
    </row>
    <row r="146" spans="2:8" x14ac:dyDescent="0.25">
      <c r="B146" s="463" t="s">
        <v>415</v>
      </c>
      <c r="C146" s="721" t="s">
        <v>56</v>
      </c>
      <c r="D146" s="721"/>
      <c r="E146" s="721" t="s">
        <v>57</v>
      </c>
      <c r="F146" s="722"/>
    </row>
    <row r="147" spans="2:8" ht="29.25" customHeight="1" x14ac:dyDescent="0.25">
      <c r="B147" s="364"/>
      <c r="C147" s="723"/>
      <c r="D147" s="724"/>
      <c r="E147" s="723"/>
      <c r="F147" s="725"/>
    </row>
    <row r="148" spans="2:8" ht="29.25" customHeight="1" x14ac:dyDescent="0.25">
      <c r="B148" s="364"/>
      <c r="C148" s="723"/>
      <c r="D148" s="724"/>
      <c r="E148" s="723"/>
      <c r="F148" s="725"/>
    </row>
    <row r="149" spans="2:8" ht="29.25" customHeight="1" x14ac:dyDescent="0.25">
      <c r="B149" s="75"/>
      <c r="C149" s="718"/>
      <c r="D149" s="719"/>
      <c r="E149" s="718"/>
      <c r="F149" s="720"/>
    </row>
    <row r="150" spans="2:8" ht="29.25" customHeight="1" x14ac:dyDescent="0.25">
      <c r="B150" s="75"/>
      <c r="C150" s="718"/>
      <c r="D150" s="719"/>
      <c r="E150" s="718"/>
      <c r="F150" s="720"/>
    </row>
    <row r="151" spans="2:8" ht="29.25" customHeight="1" x14ac:dyDescent="0.25">
      <c r="B151" s="75"/>
      <c r="C151" s="718"/>
      <c r="D151" s="719"/>
      <c r="E151" s="718"/>
      <c r="F151" s="720"/>
    </row>
    <row r="152" spans="2:8" x14ac:dyDescent="0.25">
      <c r="B152" s="713" t="s">
        <v>66</v>
      </c>
      <c r="C152" s="714"/>
      <c r="D152" s="714"/>
      <c r="E152" s="714"/>
      <c r="F152" s="715"/>
    </row>
    <row r="153" spans="2:8" ht="30" customHeight="1" x14ac:dyDescent="0.25">
      <c r="B153" s="463" t="s">
        <v>415</v>
      </c>
      <c r="C153" s="72" t="s">
        <v>58</v>
      </c>
      <c r="D153" s="72" t="s">
        <v>59</v>
      </c>
      <c r="E153" s="716" t="s">
        <v>60</v>
      </c>
      <c r="F153" s="717"/>
    </row>
    <row r="154" spans="2:8" ht="112.5" customHeight="1" x14ac:dyDescent="0.25">
      <c r="B154" s="364"/>
      <c r="C154" s="360"/>
      <c r="D154" s="360"/>
      <c r="E154" s="667"/>
      <c r="F154" s="669"/>
      <c r="H154" s="68">
        <f t="shared" ref="H154:H159" si="5">+LEN(E154)</f>
        <v>0</v>
      </c>
    </row>
    <row r="155" spans="2:8" ht="112.5" customHeight="1" x14ac:dyDescent="0.25">
      <c r="B155" s="364"/>
      <c r="C155" s="360"/>
      <c r="D155" s="360"/>
      <c r="E155" s="667"/>
      <c r="F155" s="669"/>
      <c r="H155" s="68">
        <f t="shared" si="5"/>
        <v>0</v>
      </c>
    </row>
    <row r="156" spans="2:8" ht="112.5" customHeight="1" x14ac:dyDescent="0.25">
      <c r="B156" s="364"/>
      <c r="C156" s="360"/>
      <c r="D156" s="360"/>
      <c r="E156" s="667"/>
      <c r="F156" s="669"/>
      <c r="H156" s="68">
        <f t="shared" si="5"/>
        <v>0</v>
      </c>
    </row>
    <row r="157" spans="2:8" ht="112.5" customHeight="1" x14ac:dyDescent="0.25">
      <c r="B157" s="75"/>
      <c r="C157" s="73"/>
      <c r="D157" s="73"/>
      <c r="E157" s="707"/>
      <c r="F157" s="708"/>
      <c r="H157" s="68">
        <f t="shared" si="5"/>
        <v>0</v>
      </c>
    </row>
    <row r="158" spans="2:8" ht="112.5" customHeight="1" x14ac:dyDescent="0.25">
      <c r="B158" s="75"/>
      <c r="C158" s="73"/>
      <c r="D158" s="73"/>
      <c r="E158" s="707"/>
      <c r="F158" s="708"/>
      <c r="H158" s="68">
        <f t="shared" si="5"/>
        <v>0</v>
      </c>
    </row>
    <row r="159" spans="2:8" ht="112.5" customHeight="1" x14ac:dyDescent="0.25">
      <c r="B159" s="75"/>
      <c r="C159" s="73"/>
      <c r="D159" s="73"/>
      <c r="E159" s="707"/>
      <c r="F159" s="708"/>
      <c r="H159" s="68">
        <f t="shared" si="5"/>
        <v>0</v>
      </c>
    </row>
    <row r="160" spans="2:8" ht="15" customHeight="1" x14ac:dyDescent="0.25">
      <c r="B160" s="709" t="s">
        <v>63</v>
      </c>
      <c r="C160" s="710"/>
      <c r="D160" s="710"/>
      <c r="E160" s="710"/>
      <c r="F160" s="711"/>
    </row>
    <row r="161" spans="2:8" ht="32.25" customHeight="1" x14ac:dyDescent="0.25">
      <c r="B161" s="654" t="s">
        <v>67</v>
      </c>
      <c r="C161" s="655"/>
      <c r="D161" s="655"/>
      <c r="E161" s="655"/>
      <c r="F161" s="712"/>
    </row>
    <row r="162" spans="2:8" ht="195" customHeight="1" thickBot="1" x14ac:dyDescent="0.3">
      <c r="B162" s="704"/>
      <c r="C162" s="705"/>
      <c r="D162" s="705"/>
      <c r="E162" s="705"/>
      <c r="F162" s="706"/>
      <c r="H162" s="68">
        <f>+LEN(B162)</f>
        <v>0</v>
      </c>
    </row>
    <row r="163" spans="2:8" ht="9" customHeight="1" thickBot="1" x14ac:dyDescent="0.3"/>
    <row r="164" spans="2:8" x14ac:dyDescent="0.25">
      <c r="B164" s="660" t="s">
        <v>72</v>
      </c>
      <c r="C164" s="661"/>
      <c r="D164" s="661"/>
      <c r="E164" s="661"/>
      <c r="F164" s="662"/>
    </row>
    <row r="165" spans="2:8" x14ac:dyDescent="0.25">
      <c r="B165" s="713" t="s">
        <v>61</v>
      </c>
      <c r="C165" s="714"/>
      <c r="D165" s="714"/>
      <c r="E165" s="714"/>
      <c r="F165" s="715"/>
    </row>
    <row r="166" spans="2:8" x14ac:dyDescent="0.25">
      <c r="B166" s="20" t="s">
        <v>50</v>
      </c>
      <c r="C166" s="726"/>
      <c r="D166" s="726"/>
      <c r="E166" s="726"/>
      <c r="F166" s="727"/>
    </row>
    <row r="167" spans="2:8" x14ac:dyDescent="0.25">
      <c r="B167" s="20" t="s">
        <v>51</v>
      </c>
      <c r="C167" s="70"/>
      <c r="D167" s="19" t="s">
        <v>53</v>
      </c>
      <c r="E167" s="728"/>
      <c r="F167" s="729"/>
    </row>
    <row r="168" spans="2:8" x14ac:dyDescent="0.25">
      <c r="B168" s="20" t="s">
        <v>494</v>
      </c>
      <c r="C168" s="70"/>
      <c r="D168" s="19" t="s">
        <v>54</v>
      </c>
      <c r="E168" s="677"/>
      <c r="F168" s="678"/>
    </row>
    <row r="169" spans="2:8" ht="15.75" thickBot="1" x14ac:dyDescent="0.3">
      <c r="B169" s="21" t="s">
        <v>52</v>
      </c>
      <c r="C169" s="71"/>
      <c r="D169" s="22" t="s">
        <v>55</v>
      </c>
      <c r="E169" s="730"/>
      <c r="F169" s="731"/>
    </row>
    <row r="170" spans="2:8" x14ac:dyDescent="0.25">
      <c r="B170" s="713" t="s">
        <v>62</v>
      </c>
      <c r="C170" s="714"/>
      <c r="D170" s="714"/>
      <c r="E170" s="714"/>
      <c r="F170" s="715"/>
    </row>
    <row r="171" spans="2:8" x14ac:dyDescent="0.25">
      <c r="B171" s="463" t="s">
        <v>415</v>
      </c>
      <c r="C171" s="721" t="s">
        <v>56</v>
      </c>
      <c r="D171" s="721"/>
      <c r="E171" s="721" t="s">
        <v>57</v>
      </c>
      <c r="F171" s="722"/>
    </row>
    <row r="172" spans="2:8" ht="29.25" customHeight="1" x14ac:dyDescent="0.25">
      <c r="B172" s="364"/>
      <c r="C172" s="723"/>
      <c r="D172" s="724"/>
      <c r="E172" s="723"/>
      <c r="F172" s="725"/>
    </row>
    <row r="173" spans="2:8" ht="29.25" customHeight="1" x14ac:dyDescent="0.25">
      <c r="B173" s="75"/>
      <c r="C173" s="718"/>
      <c r="D173" s="719"/>
      <c r="E173" s="718"/>
      <c r="F173" s="720"/>
    </row>
    <row r="174" spans="2:8" ht="29.25" customHeight="1" x14ac:dyDescent="0.25">
      <c r="B174" s="75"/>
      <c r="C174" s="718"/>
      <c r="D174" s="719"/>
      <c r="E174" s="718"/>
      <c r="F174" s="720"/>
    </row>
    <row r="175" spans="2:8" ht="29.25" customHeight="1" x14ac:dyDescent="0.25">
      <c r="B175" s="75"/>
      <c r="C175" s="718"/>
      <c r="D175" s="719"/>
      <c r="E175" s="718"/>
      <c r="F175" s="720"/>
    </row>
    <row r="176" spans="2:8" ht="29.25" customHeight="1" x14ac:dyDescent="0.25">
      <c r="B176" s="75"/>
      <c r="C176" s="718"/>
      <c r="D176" s="719"/>
      <c r="E176" s="718"/>
      <c r="F176" s="720"/>
    </row>
    <row r="177" spans="2:8" x14ac:dyDescent="0.25">
      <c r="B177" s="713" t="s">
        <v>66</v>
      </c>
      <c r="C177" s="714"/>
      <c r="D177" s="714"/>
      <c r="E177" s="714"/>
      <c r="F177" s="715"/>
    </row>
    <row r="178" spans="2:8" ht="30" customHeight="1" x14ac:dyDescent="0.25">
      <c r="B178" s="463" t="s">
        <v>415</v>
      </c>
      <c r="C178" s="72" t="s">
        <v>58</v>
      </c>
      <c r="D178" s="72" t="s">
        <v>59</v>
      </c>
      <c r="E178" s="716" t="s">
        <v>60</v>
      </c>
      <c r="F178" s="717"/>
    </row>
    <row r="179" spans="2:8" ht="112.5" customHeight="1" x14ac:dyDescent="0.25">
      <c r="B179" s="364"/>
      <c r="C179" s="414"/>
      <c r="D179" s="414"/>
      <c r="E179" s="667"/>
      <c r="F179" s="669"/>
      <c r="H179" s="68">
        <f t="shared" ref="H179:H184" si="6">+LEN(E179)</f>
        <v>0</v>
      </c>
    </row>
    <row r="180" spans="2:8" ht="112.5" customHeight="1" x14ac:dyDescent="0.25">
      <c r="B180" s="364"/>
      <c r="C180" s="414"/>
      <c r="D180" s="414"/>
      <c r="E180" s="667"/>
      <c r="F180" s="669"/>
      <c r="H180" s="68">
        <f t="shared" si="6"/>
        <v>0</v>
      </c>
    </row>
    <row r="181" spans="2:8" ht="112.5" customHeight="1" x14ac:dyDescent="0.25">
      <c r="B181" s="364"/>
      <c r="C181" s="414"/>
      <c r="D181" s="414"/>
      <c r="E181" s="667"/>
      <c r="F181" s="669"/>
      <c r="H181" s="68">
        <f t="shared" si="6"/>
        <v>0</v>
      </c>
    </row>
    <row r="182" spans="2:8" ht="112.5" customHeight="1" x14ac:dyDescent="0.25">
      <c r="B182" s="75"/>
      <c r="C182" s="73"/>
      <c r="D182" s="73"/>
      <c r="E182" s="707"/>
      <c r="F182" s="708"/>
      <c r="H182" s="68">
        <f t="shared" si="6"/>
        <v>0</v>
      </c>
    </row>
    <row r="183" spans="2:8" ht="112.5" customHeight="1" x14ac:dyDescent="0.25">
      <c r="B183" s="75"/>
      <c r="C183" s="73"/>
      <c r="D183" s="73"/>
      <c r="E183" s="707"/>
      <c r="F183" s="708"/>
      <c r="H183" s="68">
        <f t="shared" si="6"/>
        <v>0</v>
      </c>
    </row>
    <row r="184" spans="2:8" ht="112.5" customHeight="1" x14ac:dyDescent="0.25">
      <c r="B184" s="75"/>
      <c r="C184" s="73"/>
      <c r="D184" s="73"/>
      <c r="E184" s="707"/>
      <c r="F184" s="708"/>
      <c r="H184" s="68">
        <f t="shared" si="6"/>
        <v>0</v>
      </c>
    </row>
    <row r="185" spans="2:8" ht="15" customHeight="1" x14ac:dyDescent="0.25">
      <c r="B185" s="709" t="s">
        <v>63</v>
      </c>
      <c r="C185" s="710"/>
      <c r="D185" s="710"/>
      <c r="E185" s="710"/>
      <c r="F185" s="711"/>
    </row>
    <row r="186" spans="2:8" ht="32.25" customHeight="1" x14ac:dyDescent="0.25">
      <c r="B186" s="654" t="s">
        <v>67</v>
      </c>
      <c r="C186" s="655"/>
      <c r="D186" s="655"/>
      <c r="E186" s="655"/>
      <c r="F186" s="712"/>
    </row>
    <row r="187" spans="2:8" ht="195" customHeight="1" thickBot="1" x14ac:dyDescent="0.3">
      <c r="B187" s="704"/>
      <c r="C187" s="705"/>
      <c r="D187" s="705"/>
      <c r="E187" s="705"/>
      <c r="F187" s="706"/>
      <c r="H187" s="68">
        <f>+LEN(B187)</f>
        <v>0</v>
      </c>
    </row>
  </sheetData>
  <sheetProtection password="DE12" sheet="1" objects="1" scenarios="1"/>
  <customSheetViews>
    <customSheetView guid="{80BE0E3E-1D5B-46B0-96FC-481B713C0833}" topLeftCell="A46">
      <selection activeCell="B3" sqref="B3:F3"/>
      <pageMargins left="0.7" right="0.7" top="0.75" bottom="0.75" header="0.3" footer="0.3"/>
      <pageSetup orientation="portrait"/>
    </customSheetView>
  </customSheetViews>
  <mergeCells count="225">
    <mergeCell ref="B2:F2"/>
    <mergeCell ref="C16:F16"/>
    <mergeCell ref="B14:F14"/>
    <mergeCell ref="C11:D11"/>
    <mergeCell ref="C12:D12"/>
    <mergeCell ref="E7:F7"/>
    <mergeCell ref="E8:F8"/>
    <mergeCell ref="E11:F11"/>
    <mergeCell ref="E12:F12"/>
    <mergeCell ref="B3:F3"/>
    <mergeCell ref="C5:D5"/>
    <mergeCell ref="E5:F5"/>
    <mergeCell ref="E9:F9"/>
    <mergeCell ref="E10:F10"/>
    <mergeCell ref="C25:D25"/>
    <mergeCell ref="E25:F25"/>
    <mergeCell ref="C22:D22"/>
    <mergeCell ref="E22:F22"/>
    <mergeCell ref="C23:D23"/>
    <mergeCell ref="E23:F23"/>
    <mergeCell ref="C24:D24"/>
    <mergeCell ref="E24:F24"/>
    <mergeCell ref="C6:D6"/>
    <mergeCell ref="C7:D7"/>
    <mergeCell ref="E6:F6"/>
    <mergeCell ref="C21:D21"/>
    <mergeCell ref="E21:F21"/>
    <mergeCell ref="B20:F20"/>
    <mergeCell ref="B15:F15"/>
    <mergeCell ref="E17:F17"/>
    <mergeCell ref="E18:F18"/>
    <mergeCell ref="E19:F19"/>
    <mergeCell ref="E30:F30"/>
    <mergeCell ref="E31:F31"/>
    <mergeCell ref="E32:F32"/>
    <mergeCell ref="E33:F33"/>
    <mergeCell ref="E34:F34"/>
    <mergeCell ref="C26:D26"/>
    <mergeCell ref="E26:F26"/>
    <mergeCell ref="E28:F28"/>
    <mergeCell ref="B27:F27"/>
    <mergeCell ref="E29:F29"/>
    <mergeCell ref="C41:F41"/>
    <mergeCell ref="E42:F42"/>
    <mergeCell ref="E43:F43"/>
    <mergeCell ref="E44:F44"/>
    <mergeCell ref="B45:F45"/>
    <mergeCell ref="B35:F35"/>
    <mergeCell ref="B36:F36"/>
    <mergeCell ref="B37:F37"/>
    <mergeCell ref="B39:F39"/>
    <mergeCell ref="B40:F40"/>
    <mergeCell ref="C49:D49"/>
    <mergeCell ref="E49:F49"/>
    <mergeCell ref="C50:D50"/>
    <mergeCell ref="E50:F50"/>
    <mergeCell ref="C51:D51"/>
    <mergeCell ref="E51:F51"/>
    <mergeCell ref="C46:D46"/>
    <mergeCell ref="E46:F46"/>
    <mergeCell ref="C47:D47"/>
    <mergeCell ref="E47:F47"/>
    <mergeCell ref="C48:D48"/>
    <mergeCell ref="E48:F48"/>
    <mergeCell ref="E57:F57"/>
    <mergeCell ref="E58:F58"/>
    <mergeCell ref="E59:F59"/>
    <mergeCell ref="B60:F60"/>
    <mergeCell ref="B61:F61"/>
    <mergeCell ref="B52:F52"/>
    <mergeCell ref="E53:F53"/>
    <mergeCell ref="E54:F54"/>
    <mergeCell ref="E55:F55"/>
    <mergeCell ref="E56:F56"/>
    <mergeCell ref="E68:F68"/>
    <mergeCell ref="E69:F69"/>
    <mergeCell ref="B70:F70"/>
    <mergeCell ref="C71:D71"/>
    <mergeCell ref="E71:F71"/>
    <mergeCell ref="B62:F62"/>
    <mergeCell ref="B64:F64"/>
    <mergeCell ref="B65:F65"/>
    <mergeCell ref="C66:F66"/>
    <mergeCell ref="E67:F67"/>
    <mergeCell ref="C75:D75"/>
    <mergeCell ref="E75:F75"/>
    <mergeCell ref="C76:D76"/>
    <mergeCell ref="E76:F76"/>
    <mergeCell ref="B77:F77"/>
    <mergeCell ref="C72:D72"/>
    <mergeCell ref="E72:F72"/>
    <mergeCell ref="C73:D73"/>
    <mergeCell ref="E73:F73"/>
    <mergeCell ref="C74:D74"/>
    <mergeCell ref="E74:F74"/>
    <mergeCell ref="E83:F83"/>
    <mergeCell ref="E84:F84"/>
    <mergeCell ref="B85:F85"/>
    <mergeCell ref="B86:F86"/>
    <mergeCell ref="B87:F87"/>
    <mergeCell ref="E78:F78"/>
    <mergeCell ref="E79:F79"/>
    <mergeCell ref="E80:F80"/>
    <mergeCell ref="E81:F81"/>
    <mergeCell ref="E82:F82"/>
    <mergeCell ref="E97:F97"/>
    <mergeCell ref="C98:D98"/>
    <mergeCell ref="E98:F98"/>
    <mergeCell ref="C99:D99"/>
    <mergeCell ref="E99:F99"/>
    <mergeCell ref="E93:F93"/>
    <mergeCell ref="C96:D96"/>
    <mergeCell ref="E96:F96"/>
    <mergeCell ref="B89:F89"/>
    <mergeCell ref="E92:F92"/>
    <mergeCell ref="B112:F112"/>
    <mergeCell ref="B114:F114"/>
    <mergeCell ref="B115:F115"/>
    <mergeCell ref="C116:F116"/>
    <mergeCell ref="E117:F117"/>
    <mergeCell ref="B110:F110"/>
    <mergeCell ref="B111:F111"/>
    <mergeCell ref="B90:F90"/>
    <mergeCell ref="C91:F91"/>
    <mergeCell ref="E94:F94"/>
    <mergeCell ref="B95:F95"/>
    <mergeCell ref="C101:D101"/>
    <mergeCell ref="E101:F101"/>
    <mergeCell ref="B102:F102"/>
    <mergeCell ref="E109:F109"/>
    <mergeCell ref="E104:F104"/>
    <mergeCell ref="E105:F105"/>
    <mergeCell ref="E106:F106"/>
    <mergeCell ref="E107:F107"/>
    <mergeCell ref="E108:F108"/>
    <mergeCell ref="C100:D100"/>
    <mergeCell ref="E100:F100"/>
    <mergeCell ref="E103:F103"/>
    <mergeCell ref="C97:D97"/>
    <mergeCell ref="C122:D122"/>
    <mergeCell ref="E122:F122"/>
    <mergeCell ref="C123:D123"/>
    <mergeCell ref="E123:F123"/>
    <mergeCell ref="C124:D124"/>
    <mergeCell ref="E124:F124"/>
    <mergeCell ref="E118:F118"/>
    <mergeCell ref="E119:F119"/>
    <mergeCell ref="B120:F120"/>
    <mergeCell ref="C121:D121"/>
    <mergeCell ref="E121:F121"/>
    <mergeCell ref="E128:F128"/>
    <mergeCell ref="E129:F129"/>
    <mergeCell ref="E130:F130"/>
    <mergeCell ref="E131:F131"/>
    <mergeCell ref="E132:F132"/>
    <mergeCell ref="C125:D125"/>
    <mergeCell ref="E125:F125"/>
    <mergeCell ref="C126:D126"/>
    <mergeCell ref="E126:F126"/>
    <mergeCell ref="B127:F127"/>
    <mergeCell ref="B139:F139"/>
    <mergeCell ref="B140:F140"/>
    <mergeCell ref="C141:F141"/>
    <mergeCell ref="E142:F142"/>
    <mergeCell ref="E143:F143"/>
    <mergeCell ref="E133:F133"/>
    <mergeCell ref="E134:F134"/>
    <mergeCell ref="B135:F135"/>
    <mergeCell ref="B136:F136"/>
    <mergeCell ref="B137:F137"/>
    <mergeCell ref="C148:D148"/>
    <mergeCell ref="E148:F148"/>
    <mergeCell ref="C149:D149"/>
    <mergeCell ref="E149:F149"/>
    <mergeCell ref="C150:D150"/>
    <mergeCell ref="E150:F150"/>
    <mergeCell ref="E144:F144"/>
    <mergeCell ref="B145:F145"/>
    <mergeCell ref="C146:D146"/>
    <mergeCell ref="E146:F146"/>
    <mergeCell ref="C147:D147"/>
    <mergeCell ref="E147:F147"/>
    <mergeCell ref="E155:F155"/>
    <mergeCell ref="E156:F156"/>
    <mergeCell ref="E157:F157"/>
    <mergeCell ref="E158:F158"/>
    <mergeCell ref="E159:F159"/>
    <mergeCell ref="C151:D151"/>
    <mergeCell ref="E151:F151"/>
    <mergeCell ref="B152:F152"/>
    <mergeCell ref="E153:F153"/>
    <mergeCell ref="E154:F154"/>
    <mergeCell ref="C166:F166"/>
    <mergeCell ref="E167:F167"/>
    <mergeCell ref="E168:F168"/>
    <mergeCell ref="E169:F169"/>
    <mergeCell ref="B170:F170"/>
    <mergeCell ref="B160:F160"/>
    <mergeCell ref="B161:F161"/>
    <mergeCell ref="B162:F162"/>
    <mergeCell ref="B164:F164"/>
    <mergeCell ref="B165:F165"/>
    <mergeCell ref="C174:D174"/>
    <mergeCell ref="E174:F174"/>
    <mergeCell ref="C175:D175"/>
    <mergeCell ref="E175:F175"/>
    <mergeCell ref="C176:D176"/>
    <mergeCell ref="E176:F176"/>
    <mergeCell ref="C171:D171"/>
    <mergeCell ref="E171:F171"/>
    <mergeCell ref="C172:D172"/>
    <mergeCell ref="E172:F172"/>
    <mergeCell ref="C173:D173"/>
    <mergeCell ref="E173:F173"/>
    <mergeCell ref="B187:F187"/>
    <mergeCell ref="E182:F182"/>
    <mergeCell ref="E183:F183"/>
    <mergeCell ref="E184:F184"/>
    <mergeCell ref="B185:F185"/>
    <mergeCell ref="B186:F186"/>
    <mergeCell ref="B177:F177"/>
    <mergeCell ref="E178:F178"/>
    <mergeCell ref="E179:F179"/>
    <mergeCell ref="E180:F180"/>
    <mergeCell ref="E181:F181"/>
  </mergeCells>
  <dataValidations count="2">
    <dataValidation type="textLength" operator="lessThanOrEqual" allowBlank="1" showInputMessage="1" showErrorMessage="1" sqref="E29:F34 E54:F59 E79:F84 E129:F134 E154:F159 E179:F184 E104:F109">
      <formula1>500</formula1>
    </dataValidation>
    <dataValidation type="textLength" operator="lessThanOrEqual" allowBlank="1" showInputMessage="1" showErrorMessage="1" sqref="B37:F37 B62:F62 B87:F87 B137:F137 B162:F162 B187:F187 B112:F112">
      <formula1>2000</formula1>
    </dataValidation>
  </dataValidations>
  <pageMargins left="0.7" right="0.7" top="0.75" bottom="0.75" header="0.3" footer="0.3"/>
  <pageSetup orientation="portrai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F89"/>
  <sheetViews>
    <sheetView zoomScale="90" zoomScaleNormal="90" zoomScalePageLayoutView="90" workbookViewId="0">
      <selection sqref="A1:XFD1048576"/>
    </sheetView>
  </sheetViews>
  <sheetFormatPr defaultColWidth="8.85546875" defaultRowHeight="15" x14ac:dyDescent="0.25"/>
  <cols>
    <col min="1" max="1" width="1.7109375" style="1" customWidth="1"/>
    <col min="2" max="5" width="39.85546875" style="1" customWidth="1"/>
    <col min="6" max="6" width="1.7109375" style="1" customWidth="1"/>
    <col min="7" max="7" width="27.42578125" style="1" customWidth="1"/>
    <col min="8" max="16384" width="8.85546875" style="1"/>
  </cols>
  <sheetData>
    <row r="1" spans="2:6" ht="9" customHeight="1" thickBot="1" x14ac:dyDescent="0.3"/>
    <row r="2" spans="2:6" ht="22.5" customHeight="1" x14ac:dyDescent="0.25">
      <c r="B2" s="771" t="s">
        <v>416</v>
      </c>
      <c r="C2" s="772"/>
      <c r="D2" s="772"/>
      <c r="E2" s="773"/>
    </row>
    <row r="3" spans="2:6" ht="30" customHeight="1" thickBot="1" x14ac:dyDescent="0.3">
      <c r="B3" s="774" t="s">
        <v>99</v>
      </c>
      <c r="C3" s="775"/>
      <c r="D3" s="775"/>
      <c r="E3" s="776"/>
    </row>
    <row r="4" spans="2:6" ht="9" customHeight="1" thickBot="1" x14ac:dyDescent="0.3"/>
    <row r="5" spans="2:6" x14ac:dyDescent="0.25">
      <c r="B5" s="777" t="s">
        <v>98</v>
      </c>
      <c r="C5" s="778"/>
      <c r="D5" s="778"/>
      <c r="E5" s="779"/>
    </row>
    <row r="6" spans="2:6" x14ac:dyDescent="0.25">
      <c r="B6" s="23" t="s">
        <v>73</v>
      </c>
      <c r="C6" s="24" t="s">
        <v>74</v>
      </c>
      <c r="D6" s="24" t="s">
        <v>91</v>
      </c>
      <c r="E6" s="28" t="s">
        <v>75</v>
      </c>
      <c r="F6" s="10"/>
    </row>
    <row r="7" spans="2:6" ht="60" customHeight="1" x14ac:dyDescent="0.25">
      <c r="B7" s="780"/>
      <c r="C7" s="115"/>
      <c r="D7" s="392"/>
      <c r="E7" s="116"/>
    </row>
    <row r="8" spans="2:6" ht="60" customHeight="1" x14ac:dyDescent="0.25">
      <c r="B8" s="781"/>
      <c r="C8" s="115"/>
      <c r="D8" s="115"/>
      <c r="E8" s="116"/>
    </row>
    <row r="9" spans="2:6" ht="60" customHeight="1" thickBot="1" x14ac:dyDescent="0.3">
      <c r="B9" s="782"/>
      <c r="C9" s="117"/>
      <c r="D9" s="117"/>
      <c r="E9" s="118"/>
    </row>
    <row r="10" spans="2:6" ht="9" customHeight="1" thickBot="1" x14ac:dyDescent="0.3"/>
    <row r="11" spans="2:6" x14ac:dyDescent="0.25">
      <c r="B11" s="777" t="s">
        <v>417</v>
      </c>
      <c r="C11" s="778"/>
      <c r="D11" s="778"/>
      <c r="E11" s="779"/>
    </row>
    <row r="12" spans="2:6" x14ac:dyDescent="0.25">
      <c r="B12" s="23" t="s">
        <v>388</v>
      </c>
      <c r="C12" s="24" t="s">
        <v>74</v>
      </c>
      <c r="D12" s="24" t="s">
        <v>97</v>
      </c>
      <c r="E12" s="28" t="s">
        <v>75</v>
      </c>
      <c r="F12" s="10"/>
    </row>
    <row r="13" spans="2:6" ht="59.25" customHeight="1" x14ac:dyDescent="0.25">
      <c r="B13" s="780"/>
      <c r="C13" s="390"/>
      <c r="D13" s="387"/>
      <c r="E13" s="388"/>
    </row>
    <row r="14" spans="2:6" ht="59.25" customHeight="1" x14ac:dyDescent="0.25">
      <c r="B14" s="781"/>
      <c r="C14" s="120"/>
      <c r="D14" s="387"/>
      <c r="E14" s="388"/>
    </row>
    <row r="15" spans="2:6" ht="59.25" customHeight="1" x14ac:dyDescent="0.25">
      <c r="B15" s="781"/>
      <c r="C15" s="119"/>
      <c r="D15" s="119"/>
      <c r="E15" s="388"/>
    </row>
    <row r="16" spans="2:6" ht="59.25" customHeight="1" thickBot="1" x14ac:dyDescent="0.3">
      <c r="B16" s="782"/>
      <c r="C16" s="117"/>
      <c r="D16" s="117"/>
      <c r="E16" s="118"/>
    </row>
    <row r="17" spans="2:6" ht="9" customHeight="1" thickBot="1" x14ac:dyDescent="0.3"/>
    <row r="18" spans="2:6" ht="15.75" thickBot="1" x14ac:dyDescent="0.3">
      <c r="B18" s="768" t="s">
        <v>76</v>
      </c>
      <c r="C18" s="769"/>
      <c r="D18" s="769"/>
      <c r="E18" s="770"/>
    </row>
    <row r="19" spans="2:6" x14ac:dyDescent="0.25">
      <c r="B19" s="25" t="s">
        <v>77</v>
      </c>
      <c r="C19" s="25" t="s">
        <v>74</v>
      </c>
      <c r="D19" s="25" t="s">
        <v>91</v>
      </c>
      <c r="E19" s="25" t="s">
        <v>75</v>
      </c>
      <c r="F19" s="10"/>
    </row>
    <row r="20" spans="2:6" s="18" customFormat="1" ht="60" customHeight="1" x14ac:dyDescent="0.25">
      <c r="B20" s="783"/>
      <c r="C20" s="358"/>
      <c r="D20" s="358"/>
      <c r="E20" s="358"/>
    </row>
    <row r="21" spans="2:6" s="18" customFormat="1" ht="60" customHeight="1" x14ac:dyDescent="0.25">
      <c r="B21" s="784"/>
      <c r="C21" s="358"/>
      <c r="D21" s="358"/>
      <c r="E21" s="358"/>
    </row>
    <row r="22" spans="2:6" s="18" customFormat="1" ht="60" customHeight="1" x14ac:dyDescent="0.25">
      <c r="B22" s="784"/>
      <c r="C22" s="358"/>
      <c r="D22" s="358"/>
      <c r="E22" s="358"/>
    </row>
    <row r="23" spans="2:6" s="18" customFormat="1" ht="60" customHeight="1" thickBot="1" x14ac:dyDescent="0.3">
      <c r="B23" s="785"/>
      <c r="C23" s="359"/>
      <c r="D23" s="359"/>
      <c r="E23" s="359"/>
    </row>
    <row r="24" spans="2:6" x14ac:dyDescent="0.25">
      <c r="B24" s="25" t="s">
        <v>78</v>
      </c>
      <c r="C24" s="25" t="s">
        <v>74</v>
      </c>
      <c r="D24" s="25" t="s">
        <v>91</v>
      </c>
      <c r="E24" s="25" t="s">
        <v>75</v>
      </c>
      <c r="F24" s="10"/>
    </row>
    <row r="25" spans="2:6" s="18" customFormat="1" ht="60" customHeight="1" x14ac:dyDescent="0.25">
      <c r="B25" s="783"/>
      <c r="C25" s="358"/>
      <c r="D25" s="358"/>
      <c r="E25" s="358"/>
    </row>
    <row r="26" spans="2:6" s="18" customFormat="1" ht="60" customHeight="1" x14ac:dyDescent="0.25">
      <c r="B26" s="783"/>
      <c r="C26" s="358"/>
      <c r="D26" s="358"/>
      <c r="E26" s="358"/>
    </row>
    <row r="27" spans="2:6" s="18" customFormat="1" ht="60" customHeight="1" x14ac:dyDescent="0.25">
      <c r="B27" s="783"/>
      <c r="C27" s="358"/>
      <c r="D27" s="358"/>
      <c r="E27" s="358"/>
    </row>
    <row r="28" spans="2:6" s="18" customFormat="1" ht="60" customHeight="1" thickBot="1" x14ac:dyDescent="0.3">
      <c r="B28" s="786"/>
      <c r="C28" s="359"/>
      <c r="D28" s="359"/>
      <c r="E28" s="358"/>
    </row>
    <row r="29" spans="2:6" x14ac:dyDescent="0.25">
      <c r="B29" s="25" t="s">
        <v>79</v>
      </c>
      <c r="C29" s="25" t="s">
        <v>74</v>
      </c>
      <c r="D29" s="25" t="s">
        <v>91</v>
      </c>
      <c r="E29" s="25" t="s">
        <v>75</v>
      </c>
      <c r="F29" s="10"/>
    </row>
    <row r="30" spans="2:6" s="18" customFormat="1" ht="60" customHeight="1" x14ac:dyDescent="0.25">
      <c r="B30" s="783"/>
      <c r="C30" s="358"/>
      <c r="D30" s="358"/>
      <c r="E30" s="358"/>
    </row>
    <row r="31" spans="2:6" s="18" customFormat="1" ht="60" customHeight="1" x14ac:dyDescent="0.25">
      <c r="B31" s="783"/>
      <c r="C31" s="358"/>
      <c r="D31" s="358"/>
      <c r="E31" s="358"/>
    </row>
    <row r="32" spans="2:6" s="18" customFormat="1" ht="60" customHeight="1" x14ac:dyDescent="0.25">
      <c r="B32" s="783"/>
      <c r="C32" s="358"/>
      <c r="D32" s="358"/>
      <c r="E32" s="358"/>
    </row>
    <row r="33" spans="2:6" s="18" customFormat="1" ht="60" customHeight="1" thickBot="1" x14ac:dyDescent="0.3">
      <c r="B33" s="786"/>
      <c r="C33" s="359"/>
      <c r="D33" s="359"/>
      <c r="E33" s="359"/>
    </row>
    <row r="34" spans="2:6" x14ac:dyDescent="0.25">
      <c r="B34" s="25" t="s">
        <v>80</v>
      </c>
      <c r="C34" s="25" t="s">
        <v>74</v>
      </c>
      <c r="D34" s="25" t="s">
        <v>91</v>
      </c>
      <c r="E34" s="25" t="s">
        <v>75</v>
      </c>
      <c r="F34" s="10"/>
    </row>
    <row r="35" spans="2:6" s="18" customFormat="1" ht="60" customHeight="1" x14ac:dyDescent="0.25">
      <c r="B35" s="783"/>
      <c r="C35" s="358"/>
      <c r="D35" s="358"/>
      <c r="E35" s="358"/>
    </row>
    <row r="36" spans="2:6" s="18" customFormat="1" ht="60" customHeight="1" x14ac:dyDescent="0.25">
      <c r="B36" s="783"/>
      <c r="C36" s="358"/>
      <c r="D36" s="358"/>
      <c r="E36" s="358"/>
    </row>
    <row r="37" spans="2:6" s="18" customFormat="1" ht="60" customHeight="1" x14ac:dyDescent="0.25">
      <c r="B37" s="783"/>
      <c r="C37" s="358"/>
      <c r="D37" s="358"/>
      <c r="E37" s="358"/>
    </row>
    <row r="38" spans="2:6" s="18" customFormat="1" ht="60" customHeight="1" thickBot="1" x14ac:dyDescent="0.3">
      <c r="B38" s="786"/>
      <c r="C38" s="359"/>
      <c r="D38" s="359"/>
      <c r="E38" s="359"/>
    </row>
    <row r="39" spans="2:6" hidden="1" x14ac:dyDescent="0.25">
      <c r="B39" s="131" t="s">
        <v>365</v>
      </c>
      <c r="C39" s="131" t="s">
        <v>74</v>
      </c>
      <c r="D39" s="131" t="s">
        <v>91</v>
      </c>
      <c r="E39" s="131" t="s">
        <v>75</v>
      </c>
      <c r="F39" s="10"/>
    </row>
    <row r="40" spans="2:6" s="18" customFormat="1" ht="60" hidden="1" customHeight="1" x14ac:dyDescent="0.25">
      <c r="B40" s="790" t="s">
        <v>477</v>
      </c>
      <c r="C40" s="123"/>
      <c r="D40" s="123"/>
      <c r="E40" s="123"/>
    </row>
    <row r="41" spans="2:6" s="18" customFormat="1" ht="60" hidden="1" customHeight="1" x14ac:dyDescent="0.25">
      <c r="B41" s="790"/>
      <c r="C41" s="123"/>
      <c r="D41" s="123"/>
      <c r="E41" s="123"/>
    </row>
    <row r="42" spans="2:6" s="18" customFormat="1" ht="60" hidden="1" customHeight="1" x14ac:dyDescent="0.25">
      <c r="B42" s="790"/>
      <c r="C42" s="123"/>
      <c r="D42" s="123"/>
      <c r="E42" s="123"/>
    </row>
    <row r="43" spans="2:6" s="18" customFormat="1" ht="60" hidden="1" customHeight="1" thickBot="1" x14ac:dyDescent="0.3">
      <c r="B43" s="791"/>
      <c r="C43" s="124"/>
      <c r="D43" s="124"/>
      <c r="E43" s="124"/>
    </row>
    <row r="44" spans="2:6" ht="9" customHeight="1" thickBot="1" x14ac:dyDescent="0.3"/>
    <row r="45" spans="2:6" ht="15.75" thickBot="1" x14ac:dyDescent="0.3">
      <c r="B45" s="787" t="s">
        <v>81</v>
      </c>
      <c r="C45" s="788"/>
      <c r="D45" s="788"/>
      <c r="E45" s="789"/>
    </row>
    <row r="46" spans="2:6" x14ac:dyDescent="0.25">
      <c r="B46" s="25" t="s">
        <v>341</v>
      </c>
      <c r="C46" s="25" t="s">
        <v>355</v>
      </c>
      <c r="D46" s="25" t="s">
        <v>83</v>
      </c>
      <c r="E46" s="25" t="s">
        <v>87</v>
      </c>
    </row>
    <row r="47" spans="2:6" ht="45" customHeight="1" thickBot="1" x14ac:dyDescent="0.3">
      <c r="B47" s="122" t="str">
        <f>+'F01-Cuadro de Desembolsos'!C10</f>
        <v>Coordinación y Gestión Administrativa del proyecto</v>
      </c>
      <c r="C47" s="133"/>
      <c r="D47" s="133"/>
      <c r="E47" s="77">
        <f>+'F04-Costos por Actividad'!H18</f>
        <v>0</v>
      </c>
    </row>
    <row r="48" spans="2:6" x14ac:dyDescent="0.25">
      <c r="B48" s="25" t="s">
        <v>82</v>
      </c>
      <c r="C48" s="25" t="s">
        <v>355</v>
      </c>
      <c r="D48" s="25" t="s">
        <v>83</v>
      </c>
      <c r="E48" s="25" t="s">
        <v>87</v>
      </c>
    </row>
    <row r="49" spans="2:5" ht="45" customHeight="1" x14ac:dyDescent="0.25">
      <c r="B49" s="426"/>
      <c r="C49" s="426"/>
      <c r="D49" s="426"/>
      <c r="E49" s="77">
        <f>+'F04-Costos por Actividad'!H30</f>
        <v>0</v>
      </c>
    </row>
    <row r="50" spans="2:5" ht="45" customHeight="1" x14ac:dyDescent="0.25">
      <c r="B50" s="426"/>
      <c r="C50" s="426"/>
      <c r="D50" s="426"/>
      <c r="E50" s="77">
        <f>+'F04-Costos por Actividad'!H41</f>
        <v>0</v>
      </c>
    </row>
    <row r="51" spans="2:5" ht="45" customHeight="1" x14ac:dyDescent="0.25">
      <c r="B51" s="426"/>
      <c r="C51" s="426"/>
      <c r="D51" s="426"/>
      <c r="E51" s="77">
        <f>+'F04-Costos por Actividad'!H52</f>
        <v>0</v>
      </c>
    </row>
    <row r="52" spans="2:5" ht="45" customHeight="1" x14ac:dyDescent="0.25">
      <c r="B52" s="426"/>
      <c r="C52" s="426"/>
      <c r="D52" s="426"/>
      <c r="E52" s="77">
        <f>+'F04-Costos por Actividad'!H63</f>
        <v>0</v>
      </c>
    </row>
    <row r="53" spans="2:5" ht="45" customHeight="1" x14ac:dyDescent="0.25">
      <c r="B53" s="426"/>
      <c r="C53" s="426"/>
      <c r="D53" s="426"/>
      <c r="E53" s="542">
        <f>+'F04-Costos por Actividad'!H74</f>
        <v>0</v>
      </c>
    </row>
    <row r="54" spans="2:5" ht="45" customHeight="1" x14ac:dyDescent="0.25">
      <c r="B54" s="426"/>
      <c r="C54" s="426"/>
      <c r="D54" s="426"/>
      <c r="E54" s="77">
        <f>+'F04-Costos por Actividad'!H85</f>
        <v>0</v>
      </c>
    </row>
    <row r="55" spans="2:5" ht="45" customHeight="1" x14ac:dyDescent="0.25">
      <c r="B55" s="426"/>
      <c r="C55" s="426"/>
      <c r="D55" s="426"/>
      <c r="E55" s="77">
        <f>+'F04-Costos por Actividad'!H96</f>
        <v>0</v>
      </c>
    </row>
    <row r="56" spans="2:5" ht="45" customHeight="1" thickBot="1" x14ac:dyDescent="0.3">
      <c r="B56" s="69"/>
      <c r="C56" s="428"/>
      <c r="D56" s="428"/>
      <c r="E56" s="78">
        <f>+'F04-Costos por Actividad'!H107</f>
        <v>0</v>
      </c>
    </row>
    <row r="57" spans="2:5" x14ac:dyDescent="0.25">
      <c r="B57" s="25" t="s">
        <v>84</v>
      </c>
      <c r="C57" s="25" t="s">
        <v>355</v>
      </c>
      <c r="D57" s="25" t="s">
        <v>83</v>
      </c>
      <c r="E57" s="25" t="s">
        <v>87</v>
      </c>
    </row>
    <row r="58" spans="2:5" ht="45" customHeight="1" x14ac:dyDescent="0.25">
      <c r="B58" s="426"/>
      <c r="C58" s="426"/>
      <c r="D58" s="426"/>
      <c r="E58" s="77">
        <f>+'F04-Costos por Actividad'!H119</f>
        <v>0</v>
      </c>
    </row>
    <row r="59" spans="2:5" ht="45" customHeight="1" x14ac:dyDescent="0.25">
      <c r="B59" s="426"/>
      <c r="C59" s="426"/>
      <c r="D59" s="426"/>
      <c r="E59" s="77">
        <f>+'F04-Costos por Actividad'!H130</f>
        <v>0</v>
      </c>
    </row>
    <row r="60" spans="2:5" ht="45" customHeight="1" x14ac:dyDescent="0.25">
      <c r="B60" s="426"/>
      <c r="C60" s="426"/>
      <c r="D60" s="426"/>
      <c r="E60" s="77">
        <f>+'F04-Costos por Actividad'!H141</f>
        <v>0</v>
      </c>
    </row>
    <row r="61" spans="2:5" ht="45" customHeight="1" x14ac:dyDescent="0.25">
      <c r="B61" s="426"/>
      <c r="C61" s="426"/>
      <c r="D61" s="426"/>
      <c r="E61" s="77">
        <f>+'F04-Costos por Actividad'!H152</f>
        <v>0</v>
      </c>
    </row>
    <row r="62" spans="2:5" ht="45" customHeight="1" x14ac:dyDescent="0.25">
      <c r="B62" s="426"/>
      <c r="C62" s="426"/>
      <c r="D62" s="426"/>
      <c r="E62" s="77">
        <f>+'F04-Costos por Actividad'!H163</f>
        <v>0</v>
      </c>
    </row>
    <row r="63" spans="2:5" ht="45" customHeight="1" x14ac:dyDescent="0.25">
      <c r="B63" s="426"/>
      <c r="C63" s="426"/>
      <c r="D63" s="426"/>
      <c r="E63" s="77">
        <f>+'F04-Costos por Actividad'!H174</f>
        <v>0</v>
      </c>
    </row>
    <row r="64" spans="2:5" ht="45" customHeight="1" x14ac:dyDescent="0.25">
      <c r="B64" s="426"/>
      <c r="C64" s="426"/>
      <c r="D64" s="426"/>
      <c r="E64" s="77">
        <f>+'F04-Costos por Actividad'!H185</f>
        <v>0</v>
      </c>
    </row>
    <row r="65" spans="2:5" ht="45" customHeight="1" thickBot="1" x14ac:dyDescent="0.3">
      <c r="B65" s="427"/>
      <c r="C65" s="427"/>
      <c r="D65" s="427"/>
      <c r="E65" s="78">
        <f>+'F04-Costos por Actividad'!H196</f>
        <v>0</v>
      </c>
    </row>
    <row r="66" spans="2:5" x14ac:dyDescent="0.25">
      <c r="B66" s="25" t="s">
        <v>85</v>
      </c>
      <c r="C66" s="25" t="s">
        <v>355</v>
      </c>
      <c r="D66" s="25" t="s">
        <v>83</v>
      </c>
      <c r="E66" s="25" t="s">
        <v>87</v>
      </c>
    </row>
    <row r="67" spans="2:5" ht="45" customHeight="1" x14ac:dyDescent="0.25">
      <c r="B67" s="436"/>
      <c r="C67" s="426"/>
      <c r="D67" s="426"/>
      <c r="E67" s="77">
        <f>+'F04-Costos por Actividad'!H208</f>
        <v>0</v>
      </c>
    </row>
    <row r="68" spans="2:5" ht="45" customHeight="1" x14ac:dyDescent="0.25">
      <c r="B68" s="426"/>
      <c r="C68" s="426"/>
      <c r="D68" s="426"/>
      <c r="E68" s="77">
        <f>+'F04-Costos por Actividad'!H219</f>
        <v>0</v>
      </c>
    </row>
    <row r="69" spans="2:5" ht="45" customHeight="1" x14ac:dyDescent="0.25">
      <c r="B69" s="426"/>
      <c r="C69" s="426"/>
      <c r="D69" s="426"/>
      <c r="E69" s="77">
        <f>+'F04-Costos por Actividad'!H230</f>
        <v>0</v>
      </c>
    </row>
    <row r="70" spans="2:5" ht="45" customHeight="1" x14ac:dyDescent="0.25">
      <c r="B70" s="426"/>
      <c r="C70" s="426"/>
      <c r="D70" s="426"/>
      <c r="E70" s="77">
        <f>+'F04-Costos por Actividad'!H241</f>
        <v>0</v>
      </c>
    </row>
    <row r="71" spans="2:5" ht="45" customHeight="1" x14ac:dyDescent="0.25">
      <c r="B71" s="426"/>
      <c r="C71" s="426"/>
      <c r="D71" s="426"/>
      <c r="E71" s="77">
        <f>+'F04-Costos por Actividad'!H252</f>
        <v>0</v>
      </c>
    </row>
    <row r="72" spans="2:5" ht="45" customHeight="1" x14ac:dyDescent="0.25">
      <c r="B72" s="426"/>
      <c r="C72" s="426"/>
      <c r="D72" s="426"/>
      <c r="E72" s="77">
        <f>+'F04-Costos por Actividad'!H263</f>
        <v>0</v>
      </c>
    </row>
    <row r="73" spans="2:5" ht="45" customHeight="1" x14ac:dyDescent="0.25">
      <c r="B73" s="426"/>
      <c r="C73" s="426"/>
      <c r="D73" s="426"/>
      <c r="E73" s="77">
        <f>+'F04-Costos por Actividad'!H274</f>
        <v>0</v>
      </c>
    </row>
    <row r="74" spans="2:5" ht="45" customHeight="1" thickBot="1" x14ac:dyDescent="0.3">
      <c r="B74" s="69"/>
      <c r="C74" s="69"/>
      <c r="D74" s="69"/>
      <c r="E74" s="78">
        <f>+'F04-Costos por Actividad'!H285</f>
        <v>0</v>
      </c>
    </row>
    <row r="75" spans="2:5" x14ac:dyDescent="0.25">
      <c r="B75" s="25" t="s">
        <v>86</v>
      </c>
      <c r="C75" s="25" t="s">
        <v>355</v>
      </c>
      <c r="D75" s="25" t="s">
        <v>83</v>
      </c>
      <c r="E75" s="25" t="s">
        <v>87</v>
      </c>
    </row>
    <row r="76" spans="2:5" ht="45" customHeight="1" x14ac:dyDescent="0.25">
      <c r="B76" s="358"/>
      <c r="C76" s="358"/>
      <c r="D76" s="358"/>
      <c r="E76" s="77">
        <f>+'F04-Costos por Actividad'!H297</f>
        <v>0</v>
      </c>
    </row>
    <row r="77" spans="2:5" ht="45" customHeight="1" x14ac:dyDescent="0.25">
      <c r="B77" s="358"/>
      <c r="C77" s="358"/>
      <c r="D77" s="358"/>
      <c r="E77" s="77">
        <f>+'F04-Costos por Actividad'!H308</f>
        <v>0</v>
      </c>
    </row>
    <row r="78" spans="2:5" ht="45" customHeight="1" x14ac:dyDescent="0.25">
      <c r="B78" s="358"/>
      <c r="C78" s="358"/>
      <c r="D78" s="358"/>
      <c r="E78" s="77">
        <f>+'F04-Costos por Actividad'!H319</f>
        <v>0</v>
      </c>
    </row>
    <row r="79" spans="2:5" ht="45" customHeight="1" x14ac:dyDescent="0.25">
      <c r="B79" s="358"/>
      <c r="C79" s="358"/>
      <c r="D79" s="358"/>
      <c r="E79" s="77">
        <f>+'F04-Costos por Actividad'!H330</f>
        <v>0</v>
      </c>
    </row>
    <row r="80" spans="2:5" ht="45" customHeight="1" x14ac:dyDescent="0.25">
      <c r="B80" s="358"/>
      <c r="C80" s="358"/>
      <c r="D80" s="358"/>
      <c r="E80" s="77">
        <f>+'F04-Costos por Actividad'!H341</f>
        <v>0</v>
      </c>
    </row>
    <row r="81" spans="2:5" ht="45" customHeight="1" x14ac:dyDescent="0.25">
      <c r="B81" s="76"/>
      <c r="C81" s="76"/>
      <c r="D81" s="76"/>
      <c r="E81" s="77">
        <f>+'F04-Costos por Actividad'!H352</f>
        <v>0</v>
      </c>
    </row>
    <row r="82" spans="2:5" ht="45" customHeight="1" x14ac:dyDescent="0.25">
      <c r="B82" s="76"/>
      <c r="C82" s="76"/>
      <c r="D82" s="76"/>
      <c r="E82" s="77">
        <f>+'F04-Costos por Actividad'!H363</f>
        <v>0</v>
      </c>
    </row>
    <row r="83" spans="2:5" ht="45" customHeight="1" thickBot="1" x14ac:dyDescent="0.3">
      <c r="B83" s="69"/>
      <c r="C83" s="69"/>
      <c r="D83" s="69"/>
      <c r="E83" s="78">
        <f>+'F04-Costos por Actividad'!H374</f>
        <v>0</v>
      </c>
    </row>
    <row r="84" spans="2:5" x14ac:dyDescent="0.25">
      <c r="B84" s="131" t="s">
        <v>366</v>
      </c>
      <c r="C84" s="131" t="s">
        <v>355</v>
      </c>
      <c r="D84" s="131" t="s">
        <v>83</v>
      </c>
      <c r="E84" s="131" t="s">
        <v>87</v>
      </c>
    </row>
    <row r="85" spans="2:5" ht="45" customHeight="1" x14ac:dyDescent="0.25">
      <c r="B85" s="555" t="s">
        <v>477</v>
      </c>
      <c r="C85" s="555" t="s">
        <v>472</v>
      </c>
      <c r="D85" s="555" t="s">
        <v>473</v>
      </c>
      <c r="E85" s="77">
        <f>+'F04-Costos por Actividad'!H386</f>
        <v>15000</v>
      </c>
    </row>
    <row r="86" spans="2:5" ht="45" hidden="1" customHeight="1" x14ac:dyDescent="0.25">
      <c r="B86" s="123"/>
      <c r="C86" s="123"/>
      <c r="D86" s="123"/>
      <c r="E86" s="77">
        <f>+'F04-Costos por Actividad'!H397</f>
        <v>0</v>
      </c>
    </row>
    <row r="87" spans="2:5" ht="45" hidden="1" customHeight="1" x14ac:dyDescent="0.25">
      <c r="B87" s="123"/>
      <c r="C87" s="123"/>
      <c r="D87" s="123"/>
      <c r="E87" s="77">
        <f>+'F04-Costos por Actividad'!H408</f>
        <v>0</v>
      </c>
    </row>
    <row r="88" spans="2:5" ht="45" hidden="1" customHeight="1" x14ac:dyDescent="0.25">
      <c r="B88" s="123"/>
      <c r="C88" s="123"/>
      <c r="D88" s="123"/>
      <c r="E88" s="77">
        <f>+'F04-Costos por Actividad'!H419</f>
        <v>0</v>
      </c>
    </row>
    <row r="89" spans="2:5" ht="45" hidden="1" customHeight="1" x14ac:dyDescent="0.25">
      <c r="B89" s="123"/>
      <c r="C89" s="123"/>
      <c r="D89" s="123"/>
      <c r="E89" s="77">
        <f>+'F04-Costos por Actividad'!H430</f>
        <v>0</v>
      </c>
    </row>
  </sheetData>
  <sheetProtection password="DE12" sheet="1" objects="1" scenarios="1"/>
  <customSheetViews>
    <customSheetView guid="{80BE0E3E-1D5B-46B0-96FC-481B713C0833}" scale="90" topLeftCell="A37">
      <selection activeCell="E42" sqref="E42"/>
      <pageMargins left="0.7" right="0.7" top="0.75" bottom="0.75" header="0.3" footer="0.3"/>
      <pageSetup orientation="portrait"/>
    </customSheetView>
  </customSheetViews>
  <mergeCells count="13">
    <mergeCell ref="B20:B23"/>
    <mergeCell ref="B25:B28"/>
    <mergeCell ref="B30:B33"/>
    <mergeCell ref="B35:B38"/>
    <mergeCell ref="B45:E45"/>
    <mergeCell ref="B40:B43"/>
    <mergeCell ref="B18:E18"/>
    <mergeCell ref="B2:E2"/>
    <mergeCell ref="B3:E3"/>
    <mergeCell ref="B5:E5"/>
    <mergeCell ref="B11:E11"/>
    <mergeCell ref="B13:B16"/>
    <mergeCell ref="B7:B9"/>
  </mergeCells>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19"/>
  <sheetViews>
    <sheetView zoomScale="80" zoomScaleNormal="80" workbookViewId="0">
      <selection sqref="A1:XFD1048576"/>
    </sheetView>
  </sheetViews>
  <sheetFormatPr defaultColWidth="9.140625" defaultRowHeight="15" x14ac:dyDescent="0.25"/>
  <cols>
    <col min="1" max="1" width="1.7109375" style="1" customWidth="1"/>
    <col min="2" max="2" width="14" style="1" customWidth="1"/>
    <col min="3" max="3" width="52.85546875" style="1" customWidth="1"/>
    <col min="4" max="8" width="17.42578125" style="1" customWidth="1"/>
    <col min="9" max="9" width="17.42578125" style="1" hidden="1" customWidth="1"/>
    <col min="10" max="10" width="18.5703125" style="1" customWidth="1"/>
    <col min="11" max="16384" width="9.140625" style="1"/>
  </cols>
  <sheetData>
    <row r="1" spans="2:10" ht="9" customHeight="1" thickBot="1" x14ac:dyDescent="0.3"/>
    <row r="2" spans="2:10" ht="30" customHeight="1" x14ac:dyDescent="0.25">
      <c r="B2" s="798">
        <f>IF(ISERR('02. Datos Generales Proyecto'!C5),"Nombre de Proyecto",('02. Datos Generales Proyecto'!C5))</f>
        <v>0</v>
      </c>
      <c r="C2" s="799"/>
      <c r="D2" s="799"/>
      <c r="E2" s="799"/>
      <c r="F2" s="799"/>
      <c r="G2" s="799"/>
      <c r="H2" s="799"/>
      <c r="I2" s="799"/>
      <c r="J2" s="800"/>
    </row>
    <row r="3" spans="2:10" ht="9" customHeight="1" x14ac:dyDescent="0.25">
      <c r="B3" s="111"/>
      <c r="C3" s="112"/>
      <c r="D3" s="112"/>
      <c r="E3" s="112"/>
      <c r="F3" s="112"/>
      <c r="G3" s="112"/>
      <c r="H3" s="112"/>
      <c r="I3" s="112"/>
      <c r="J3" s="113"/>
    </row>
    <row r="4" spans="2:10" x14ac:dyDescent="0.25">
      <c r="B4" s="801" t="s">
        <v>303</v>
      </c>
      <c r="C4" s="802"/>
      <c r="D4" s="802"/>
      <c r="E4" s="802"/>
      <c r="F4" s="802"/>
      <c r="G4" s="802"/>
      <c r="H4" s="802"/>
      <c r="I4" s="802"/>
      <c r="J4" s="803"/>
    </row>
    <row r="5" spans="2:10" ht="9" customHeight="1" x14ac:dyDescent="0.25">
      <c r="B5" s="105"/>
      <c r="C5" s="106"/>
      <c r="D5" s="106"/>
      <c r="E5" s="106"/>
      <c r="F5" s="106"/>
      <c r="G5" s="106"/>
      <c r="H5" s="106"/>
      <c r="I5" s="106"/>
      <c r="J5" s="107"/>
    </row>
    <row r="6" spans="2:10" x14ac:dyDescent="0.25">
      <c r="B6" s="801" t="s">
        <v>304</v>
      </c>
      <c r="C6" s="802"/>
      <c r="D6" s="802"/>
      <c r="E6" s="802"/>
      <c r="F6" s="802"/>
      <c r="G6" s="802"/>
      <c r="H6" s="802"/>
      <c r="I6" s="802"/>
      <c r="J6" s="803"/>
    </row>
    <row r="7" spans="2:10" ht="9" customHeight="1" thickBot="1" x14ac:dyDescent="0.3">
      <c r="B7" s="108"/>
      <c r="C7" s="109"/>
      <c r="D7" s="109"/>
      <c r="E7" s="109"/>
      <c r="F7" s="109"/>
      <c r="G7" s="109"/>
      <c r="H7" s="109"/>
      <c r="I7" s="109"/>
      <c r="J7" s="110"/>
    </row>
    <row r="8" spans="2:10" ht="9" customHeight="1" x14ac:dyDescent="0.25"/>
    <row r="9" spans="2:10" ht="30.75" customHeight="1" x14ac:dyDescent="0.25">
      <c r="B9" s="796" t="s">
        <v>305</v>
      </c>
      <c r="C9" s="797"/>
      <c r="D9" s="590" t="s">
        <v>306</v>
      </c>
      <c r="E9" s="590" t="s">
        <v>307</v>
      </c>
      <c r="F9" s="590" t="s">
        <v>308</v>
      </c>
      <c r="G9" s="590" t="s">
        <v>309</v>
      </c>
      <c r="H9" s="590" t="s">
        <v>448</v>
      </c>
      <c r="I9" s="590" t="s">
        <v>449</v>
      </c>
      <c r="J9" s="590" t="s">
        <v>476</v>
      </c>
    </row>
    <row r="10" spans="2:10" ht="45" customHeight="1" x14ac:dyDescent="0.25">
      <c r="B10" s="134" t="s">
        <v>342</v>
      </c>
      <c r="C10" s="135" t="str">
        <f>+'F04-Costos por Actividad'!C18</f>
        <v>Coordinación y Gestión Administrativa del proyecto</v>
      </c>
      <c r="D10" s="136">
        <f>+'F04-Costos por Actividad'!Z17</f>
        <v>0</v>
      </c>
      <c r="E10" s="136">
        <f>+'F04-Costos por Actividad'!AH17</f>
        <v>0</v>
      </c>
      <c r="F10" s="136">
        <f>+'F04-Costos por Actividad'!AP17</f>
        <v>0</v>
      </c>
      <c r="G10" s="136">
        <f>+'F04-Costos por Actividad'!AX17</f>
        <v>0</v>
      </c>
      <c r="H10" s="136">
        <f>+'F04-Costos por Actividad'!BF17+'F04-Costos por Actividad'!BS17</f>
        <v>0</v>
      </c>
      <c r="I10" s="136">
        <f>+'F04-Costos por Actividad'!BN17</f>
        <v>0</v>
      </c>
      <c r="J10" s="137">
        <f>+SUM(D10:I10)</f>
        <v>0</v>
      </c>
    </row>
    <row r="11" spans="2:10" ht="45" customHeight="1" x14ac:dyDescent="0.25">
      <c r="B11" s="134" t="s">
        <v>310</v>
      </c>
      <c r="C11" s="135">
        <f>+'04. Marco Lógico'!B20</f>
        <v>0</v>
      </c>
      <c r="D11" s="136">
        <f>+'F04-Costos por Actividad'!Z29</f>
        <v>0</v>
      </c>
      <c r="E11" s="136">
        <f>+'F04-Costos por Actividad'!AH29</f>
        <v>0</v>
      </c>
      <c r="F11" s="136">
        <f>+'F04-Costos por Actividad'!AP29</f>
        <v>0</v>
      </c>
      <c r="G11" s="136">
        <f>+'F04-Costos por Actividad'!AX29</f>
        <v>0</v>
      </c>
      <c r="H11" s="136">
        <f>+'F04-Costos por Actividad'!BF29</f>
        <v>0</v>
      </c>
      <c r="I11" s="136">
        <f>+'F04-Costos por Actividad'!BN29</f>
        <v>0</v>
      </c>
      <c r="J11" s="137">
        <f t="shared" ref="J11:J13" si="0">+SUM(D11:I11)</f>
        <v>0</v>
      </c>
    </row>
    <row r="12" spans="2:10" ht="45" customHeight="1" x14ac:dyDescent="0.25">
      <c r="B12" s="134" t="s">
        <v>311</v>
      </c>
      <c r="C12" s="135">
        <f>+'04. Marco Lógico'!B25</f>
        <v>0</v>
      </c>
      <c r="D12" s="136">
        <f>+'F04-Costos por Actividad'!Z118</f>
        <v>0</v>
      </c>
      <c r="E12" s="136">
        <f>+'F04-Costos por Actividad'!AH118</f>
        <v>0</v>
      </c>
      <c r="F12" s="136">
        <f>+'F04-Costos por Actividad'!AP118</f>
        <v>0</v>
      </c>
      <c r="G12" s="136">
        <f>+'F04-Costos por Actividad'!AX118</f>
        <v>0</v>
      </c>
      <c r="H12" s="136">
        <f>+'F04-Costos por Actividad'!BF118</f>
        <v>0</v>
      </c>
      <c r="I12" s="136">
        <f>+'F04-Costos por Actividad'!BN118</f>
        <v>0</v>
      </c>
      <c r="J12" s="137">
        <f t="shared" si="0"/>
        <v>0</v>
      </c>
    </row>
    <row r="13" spans="2:10" ht="45" customHeight="1" x14ac:dyDescent="0.25">
      <c r="B13" s="134" t="s">
        <v>312</v>
      </c>
      <c r="C13" s="135">
        <f>+'04. Marco Lógico'!B30</f>
        <v>0</v>
      </c>
      <c r="D13" s="136">
        <f>+'F04-Costos por Actividad'!Z207</f>
        <v>0</v>
      </c>
      <c r="E13" s="136">
        <f>+'F04-Costos por Actividad'!AH207</f>
        <v>0</v>
      </c>
      <c r="F13" s="136">
        <f>+'F04-Costos por Actividad'!AP207</f>
        <v>0</v>
      </c>
      <c r="G13" s="136">
        <f>+'F04-Costos por Actividad'!AX207</f>
        <v>0</v>
      </c>
      <c r="H13" s="136">
        <f>+'F04-Costos por Actividad'!BF207</f>
        <v>0</v>
      </c>
      <c r="I13" s="136">
        <f>+'F04-Costos por Actividad'!BN207</f>
        <v>0</v>
      </c>
      <c r="J13" s="137">
        <f t="shared" si="0"/>
        <v>0</v>
      </c>
    </row>
    <row r="14" spans="2:10" ht="45" customHeight="1" x14ac:dyDescent="0.25">
      <c r="B14" s="134" t="s">
        <v>313</v>
      </c>
      <c r="C14" s="135">
        <f>+'04. Marco Lógico'!B35</f>
        <v>0</v>
      </c>
      <c r="D14" s="136">
        <f>+'F04-Costos por Actividad'!Z296</f>
        <v>0</v>
      </c>
      <c r="E14" s="136">
        <f>+'F04-Costos por Actividad'!AH296</f>
        <v>0</v>
      </c>
      <c r="F14" s="136">
        <f>+'F04-Costos por Actividad'!AP296</f>
        <v>0</v>
      </c>
      <c r="G14" s="136">
        <f>+'F04-Costos por Actividad'!AX296</f>
        <v>0</v>
      </c>
      <c r="H14" s="136">
        <f>+'F04-Costos por Actividad'!BF296</f>
        <v>0</v>
      </c>
      <c r="I14" s="136">
        <f>+'F04-Costos por Actividad'!BN296</f>
        <v>0</v>
      </c>
      <c r="J14" s="137">
        <f>+SUM(D14:I14)</f>
        <v>0</v>
      </c>
    </row>
    <row r="15" spans="2:10" ht="30" customHeight="1" thickBot="1" x14ac:dyDescent="0.3">
      <c r="B15" s="794" t="s">
        <v>483</v>
      </c>
      <c r="C15" s="795"/>
      <c r="D15" s="137">
        <f t="shared" ref="D15:J15" si="1">+SUM(D10:D14)</f>
        <v>0</v>
      </c>
      <c r="E15" s="137">
        <f t="shared" si="1"/>
        <v>0</v>
      </c>
      <c r="F15" s="137">
        <f t="shared" si="1"/>
        <v>0</v>
      </c>
      <c r="G15" s="137">
        <f t="shared" si="1"/>
        <v>0</v>
      </c>
      <c r="H15" s="137">
        <f t="shared" si="1"/>
        <v>0</v>
      </c>
      <c r="I15" s="137">
        <f t="shared" si="1"/>
        <v>0</v>
      </c>
      <c r="J15" s="593">
        <f t="shared" si="1"/>
        <v>0</v>
      </c>
    </row>
    <row r="16" spans="2:10" ht="30" customHeight="1" thickTop="1" x14ac:dyDescent="0.25">
      <c r="B16" s="585" t="s">
        <v>367</v>
      </c>
      <c r="C16" s="586" t="str">
        <f>+'04. Marco Lógico'!B40</f>
        <v>Evaluación y auditoría del proyecto (monto administrado por el FASERT)</v>
      </c>
      <c r="D16" s="587">
        <f>+'F04-Costos por Actividad'!Z385</f>
        <v>15000</v>
      </c>
      <c r="E16" s="588">
        <f>+'F04-Costos por Actividad'!AH385</f>
        <v>0</v>
      </c>
      <c r="F16" s="588">
        <f>+'F04-Costos por Actividad'!AP385</f>
        <v>0</v>
      </c>
      <c r="G16" s="588">
        <f>+'F04-Costos por Actividad'!AX385</f>
        <v>0</v>
      </c>
      <c r="H16" s="588">
        <f>+'F04-Costos por Actividad'!BF385</f>
        <v>0</v>
      </c>
      <c r="I16" s="138"/>
      <c r="J16" s="137">
        <f>+SUM(D16:H16)</f>
        <v>15000</v>
      </c>
    </row>
    <row r="17" spans="2:10" ht="22.5" customHeight="1" x14ac:dyDescent="0.25">
      <c r="B17" s="793" t="s">
        <v>475</v>
      </c>
      <c r="C17" s="793"/>
      <c r="D17" s="591"/>
      <c r="E17" s="591"/>
      <c r="F17" s="591"/>
      <c r="G17" s="591"/>
      <c r="H17" s="591"/>
      <c r="I17" s="589"/>
      <c r="J17" s="592">
        <f>+J15+J16</f>
        <v>15000</v>
      </c>
    </row>
    <row r="18" spans="2:10" ht="8.25" customHeight="1" x14ac:dyDescent="0.25"/>
    <row r="19" spans="2:10" ht="39" customHeight="1" x14ac:dyDescent="0.25">
      <c r="B19" s="792"/>
      <c r="C19" s="792"/>
      <c r="D19" s="792"/>
      <c r="E19" s="792"/>
      <c r="F19" s="792"/>
      <c r="G19" s="792"/>
      <c r="H19" s="792"/>
      <c r="I19" s="792"/>
      <c r="J19" s="792"/>
    </row>
  </sheetData>
  <sheetProtection password="DE12" sheet="1" objects="1" scenarios="1"/>
  <mergeCells count="7">
    <mergeCell ref="B19:J19"/>
    <mergeCell ref="B17:C17"/>
    <mergeCell ref="B15:C15"/>
    <mergeCell ref="B9:C9"/>
    <mergeCell ref="B2:J2"/>
    <mergeCell ref="B4:J4"/>
    <mergeCell ref="B6:J6"/>
  </mergeCells>
  <pageMargins left="0.7" right="0.7" top="0.75" bottom="0.75" header="0.3" footer="0.3"/>
  <pageSetup paperSize="9" orientation="portrait" horizontalDpi="0" verticalDpi="0"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Z84"/>
  <sheetViews>
    <sheetView zoomScale="70" zoomScaleNormal="70" workbookViewId="0">
      <selection sqref="A1:XFD1048576"/>
    </sheetView>
  </sheetViews>
  <sheetFormatPr defaultColWidth="9.140625" defaultRowHeight="15" x14ac:dyDescent="0.25"/>
  <cols>
    <col min="1" max="1" width="1.7109375" style="1" customWidth="1"/>
    <col min="2" max="3" width="8.5703125" style="32" customWidth="1"/>
    <col min="4" max="4" width="64.28515625" style="1" customWidth="1"/>
    <col min="5" max="5" width="10.5703125" style="1" customWidth="1"/>
    <col min="6" max="6" width="9.85546875" style="1" customWidth="1"/>
    <col min="7" max="22" width="8.7109375" style="1" customWidth="1"/>
    <col min="23" max="24" width="8.7109375" style="1" hidden="1" customWidth="1"/>
    <col min="25" max="26" width="15.140625" style="32" customWidth="1"/>
    <col min="27" max="16384" width="9.140625" style="1"/>
  </cols>
  <sheetData>
    <row r="1" spans="2:26" ht="9" customHeight="1" thickBot="1" x14ac:dyDescent="0.3"/>
    <row r="2" spans="2:26" ht="24" thickBot="1" x14ac:dyDescent="0.3">
      <c r="B2" s="885" t="s">
        <v>419</v>
      </c>
      <c r="C2" s="886"/>
      <c r="D2" s="886"/>
      <c r="E2" s="886"/>
      <c r="F2" s="886"/>
      <c r="G2" s="886"/>
      <c r="H2" s="886"/>
      <c r="I2" s="886"/>
      <c r="J2" s="886"/>
      <c r="K2" s="886"/>
      <c r="L2" s="886"/>
      <c r="M2" s="886"/>
      <c r="N2" s="886"/>
      <c r="O2" s="886"/>
      <c r="P2" s="886"/>
      <c r="Q2" s="886"/>
      <c r="R2" s="886"/>
      <c r="S2" s="886"/>
      <c r="T2" s="886"/>
      <c r="U2" s="886"/>
      <c r="V2" s="886"/>
      <c r="W2" s="886"/>
      <c r="X2" s="886"/>
      <c r="Y2" s="886"/>
      <c r="Z2" s="887"/>
    </row>
    <row r="3" spans="2:26" ht="8.25" customHeight="1" thickBot="1" x14ac:dyDescent="0.3">
      <c r="B3" s="41"/>
      <c r="C3" s="42"/>
      <c r="D3" s="43"/>
      <c r="E3" s="43"/>
      <c r="F3" s="43"/>
      <c r="G3" s="43"/>
      <c r="H3" s="43"/>
      <c r="I3" s="44"/>
      <c r="J3" s="44"/>
      <c r="K3" s="44"/>
      <c r="L3" s="44"/>
      <c r="M3" s="44"/>
      <c r="N3" s="44"/>
      <c r="O3" s="44"/>
      <c r="P3" s="44"/>
      <c r="Q3" s="44"/>
      <c r="R3" s="44"/>
      <c r="S3" s="44"/>
      <c r="T3" s="44"/>
      <c r="U3" s="44"/>
      <c r="V3" s="44"/>
      <c r="W3" s="44"/>
      <c r="X3" s="44"/>
      <c r="Y3" s="45"/>
      <c r="Z3" s="46"/>
    </row>
    <row r="4" spans="2:26" ht="30" customHeight="1" thickBot="1" x14ac:dyDescent="0.3">
      <c r="B4" s="888" t="s">
        <v>111</v>
      </c>
      <c r="C4" s="816"/>
      <c r="D4" s="889">
        <f>+'F01-Cuadro de Desembolsos'!B2</f>
        <v>0</v>
      </c>
      <c r="E4" s="890"/>
      <c r="F4" s="890"/>
      <c r="G4" s="890"/>
      <c r="H4" s="890"/>
      <c r="I4" s="890"/>
      <c r="J4" s="890"/>
      <c r="K4" s="890"/>
      <c r="L4" s="890"/>
      <c r="M4" s="890"/>
      <c r="N4" s="890"/>
      <c r="O4" s="890"/>
      <c r="P4" s="890"/>
      <c r="Q4" s="890"/>
      <c r="R4" s="890"/>
      <c r="S4" s="890"/>
      <c r="T4" s="890"/>
      <c r="U4" s="890"/>
      <c r="V4" s="890"/>
      <c r="W4" s="890"/>
      <c r="X4" s="890"/>
      <c r="Y4" s="891"/>
      <c r="Z4" s="87"/>
    </row>
    <row r="5" spans="2:26" ht="9" customHeight="1" thickBot="1" x14ac:dyDescent="0.3">
      <c r="B5" s="47"/>
      <c r="C5" s="48"/>
      <c r="D5" s="49"/>
      <c r="E5" s="49"/>
      <c r="F5" s="49"/>
      <c r="G5" s="49"/>
      <c r="H5" s="49"/>
      <c r="I5" s="50"/>
      <c r="J5" s="50"/>
      <c r="K5" s="50"/>
      <c r="L5" s="50"/>
      <c r="M5" s="50"/>
      <c r="N5" s="50"/>
      <c r="O5" s="50"/>
      <c r="P5" s="50"/>
      <c r="Q5" s="50"/>
      <c r="R5" s="50"/>
      <c r="S5" s="50"/>
      <c r="T5" s="50"/>
      <c r="U5" s="50"/>
      <c r="V5" s="50"/>
      <c r="W5" s="50"/>
      <c r="X5" s="50"/>
      <c r="Y5" s="51"/>
      <c r="Z5" s="52"/>
    </row>
    <row r="6" spans="2:26" ht="30" customHeight="1" thickBot="1" x14ac:dyDescent="0.3">
      <c r="B6" s="888" t="s">
        <v>174</v>
      </c>
      <c r="C6" s="816"/>
      <c r="D6" s="611">
        <f>+'01. Datos Generales ED'!C5</f>
        <v>0</v>
      </c>
      <c r="E6" s="888" t="s">
        <v>175</v>
      </c>
      <c r="F6" s="816"/>
      <c r="G6" s="892"/>
      <c r="H6" s="893"/>
      <c r="I6" s="893"/>
      <c r="J6" s="893"/>
      <c r="K6" s="893"/>
      <c r="L6" s="893"/>
      <c r="M6" s="893"/>
      <c r="N6" s="893"/>
      <c r="O6" s="893"/>
      <c r="P6" s="893"/>
      <c r="Q6" s="893"/>
      <c r="R6" s="893"/>
      <c r="S6" s="893"/>
      <c r="T6" s="893"/>
      <c r="U6" s="893"/>
      <c r="V6" s="893"/>
      <c r="W6" s="893"/>
      <c r="X6" s="893"/>
      <c r="Y6" s="894"/>
      <c r="Z6" s="87"/>
    </row>
    <row r="7" spans="2:26" ht="9" customHeight="1" thickBot="1" x14ac:dyDescent="0.3">
      <c r="B7" s="47"/>
      <c r="C7" s="48"/>
      <c r="D7" s="49"/>
      <c r="E7" s="49"/>
      <c r="F7" s="49"/>
      <c r="G7" s="49"/>
      <c r="H7" s="49"/>
      <c r="I7" s="50"/>
      <c r="J7" s="50"/>
      <c r="K7" s="50"/>
      <c r="L7" s="50"/>
      <c r="M7" s="50"/>
      <c r="N7" s="50"/>
      <c r="O7" s="50"/>
      <c r="P7" s="50"/>
      <c r="Q7" s="50"/>
      <c r="R7" s="50"/>
      <c r="S7" s="50"/>
      <c r="T7" s="50"/>
      <c r="U7" s="50"/>
      <c r="V7" s="50"/>
      <c r="W7" s="50"/>
      <c r="X7" s="50"/>
      <c r="Y7" s="51"/>
      <c r="Z7" s="52"/>
    </row>
    <row r="8" spans="2:26" ht="30" customHeight="1" thickBot="1" x14ac:dyDescent="0.3">
      <c r="B8" s="888" t="s">
        <v>229</v>
      </c>
      <c r="C8" s="816"/>
      <c r="D8" s="611">
        <f>+'02. Datos Generales Proyecto'!D12</f>
        <v>0</v>
      </c>
      <c r="E8" s="888" t="s">
        <v>179</v>
      </c>
      <c r="F8" s="816"/>
      <c r="G8" s="895"/>
      <c r="H8" s="896"/>
      <c r="I8" s="816" t="s">
        <v>180</v>
      </c>
      <c r="J8" s="816"/>
      <c r="K8" s="895"/>
      <c r="L8" s="896"/>
      <c r="M8" s="545"/>
      <c r="N8" s="545"/>
      <c r="O8" s="545"/>
      <c r="P8" s="545"/>
      <c r="Q8" s="50"/>
      <c r="R8" s="816" t="s">
        <v>181</v>
      </c>
      <c r="S8" s="816"/>
      <c r="T8" s="895"/>
      <c r="U8" s="896"/>
      <c r="V8" s="51"/>
      <c r="W8" s="51"/>
      <c r="X8" s="51"/>
      <c r="Y8" s="51"/>
      <c r="Z8" s="52"/>
    </row>
    <row r="9" spans="2:26" ht="9" customHeight="1" thickBot="1" x14ac:dyDescent="0.3">
      <c r="B9" s="47"/>
      <c r="C9" s="48"/>
      <c r="D9" s="49"/>
      <c r="E9" s="49"/>
      <c r="F9" s="49"/>
      <c r="G9" s="49"/>
      <c r="H9" s="49"/>
      <c r="I9" s="50"/>
      <c r="J9" s="50"/>
      <c r="K9" s="50"/>
      <c r="L9" s="50"/>
      <c r="M9" s="545"/>
      <c r="N9" s="545"/>
      <c r="O9" s="545"/>
      <c r="P9" s="545"/>
      <c r="Q9" s="50"/>
      <c r="R9" s="50"/>
      <c r="S9" s="50"/>
      <c r="T9" s="50"/>
      <c r="U9" s="50"/>
      <c r="V9" s="51"/>
      <c r="W9" s="51"/>
      <c r="X9" s="51"/>
      <c r="Y9" s="51"/>
      <c r="Z9" s="52"/>
    </row>
    <row r="10" spans="2:26" ht="29.25" customHeight="1" thickBot="1" x14ac:dyDescent="0.3">
      <c r="B10" s="888" t="s">
        <v>182</v>
      </c>
      <c r="C10" s="816"/>
      <c r="D10" s="86">
        <f>+G10+K10</f>
        <v>15000</v>
      </c>
      <c r="E10" s="888" t="s">
        <v>183</v>
      </c>
      <c r="F10" s="816"/>
      <c r="G10" s="819">
        <f>+Y19</f>
        <v>15000</v>
      </c>
      <c r="H10" s="820"/>
      <c r="I10" s="816" t="s">
        <v>184</v>
      </c>
      <c r="J10" s="816"/>
      <c r="K10" s="819">
        <f>+Z19</f>
        <v>0</v>
      </c>
      <c r="L10" s="820"/>
      <c r="M10" s="816" t="s">
        <v>467</v>
      </c>
      <c r="N10" s="816"/>
      <c r="O10" s="819">
        <f>+SUM('F04-Costos por Actividad'!O17+'F04-Costos por Actividad'!O29+'F04-Costos por Actividad'!O118+'F04-Costos por Actividad'!O207+'F04-Costos por Actividad'!O296)</f>
        <v>0</v>
      </c>
      <c r="P10" s="820"/>
      <c r="Q10" s="50"/>
      <c r="R10" s="816" t="s">
        <v>186</v>
      </c>
      <c r="S10" s="816"/>
      <c r="T10" s="804">
        <f>+IF(ISERR(G10/D10),"",(G10/D10))</f>
        <v>1</v>
      </c>
      <c r="U10" s="805"/>
      <c r="V10" s="51"/>
      <c r="W10" s="51"/>
      <c r="X10" s="51"/>
      <c r="Y10" s="51"/>
      <c r="Z10" s="52"/>
    </row>
    <row r="11" spans="2:26" ht="9" customHeight="1" thickBot="1" x14ac:dyDescent="0.3">
      <c r="B11" s="47"/>
      <c r="C11" s="48"/>
      <c r="D11" s="49"/>
      <c r="E11" s="49"/>
      <c r="F11" s="49"/>
      <c r="G11" s="49"/>
      <c r="H11" s="49"/>
      <c r="I11" s="50"/>
      <c r="J11" s="50"/>
      <c r="K11" s="50"/>
      <c r="L11" s="50"/>
      <c r="M11" s="545"/>
      <c r="N11" s="545"/>
      <c r="O11" s="50"/>
      <c r="P11" s="50"/>
      <c r="Q11" s="50"/>
      <c r="R11" s="50"/>
      <c r="S11" s="50"/>
      <c r="T11" s="129"/>
      <c r="U11" s="129"/>
      <c r="V11" s="51"/>
      <c r="W11" s="51"/>
      <c r="X11" s="51"/>
      <c r="Y11" s="51"/>
      <c r="Z11" s="52"/>
    </row>
    <row r="12" spans="2:26" ht="27" customHeight="1" thickBot="1" x14ac:dyDescent="0.3">
      <c r="B12" s="47"/>
      <c r="C12" s="48"/>
      <c r="D12" s="49"/>
      <c r="E12" s="816" t="s">
        <v>359</v>
      </c>
      <c r="F12" s="816"/>
      <c r="G12" s="897"/>
      <c r="H12" s="898"/>
      <c r="I12" s="816" t="s">
        <v>360</v>
      </c>
      <c r="J12" s="816"/>
      <c r="K12" s="817" t="str">
        <f>+IF(ISERR(G10/G12),"",(G10/G12))</f>
        <v/>
      </c>
      <c r="L12" s="818"/>
      <c r="M12" s="816" t="s">
        <v>468</v>
      </c>
      <c r="N12" s="816"/>
      <c r="O12" s="817">
        <f>+SUM('F04-Costos por Actividad'!Q17+'F04-Costos por Actividad'!Q29+'F04-Costos por Actividad'!Q118+'F04-Costos por Actividad'!Q207+'F04-Costos por Actividad'!Q296)</f>
        <v>0</v>
      </c>
      <c r="P12" s="818"/>
      <c r="Q12" s="50"/>
      <c r="R12" s="816" t="s">
        <v>185</v>
      </c>
      <c r="S12" s="816"/>
      <c r="T12" s="804">
        <f>+IF(ISERR(K10/D10),"",(K10/D10))</f>
        <v>0</v>
      </c>
      <c r="U12" s="805"/>
      <c r="V12" s="51"/>
      <c r="W12" s="51"/>
      <c r="X12" s="51"/>
      <c r="Y12" s="51"/>
      <c r="Z12" s="52"/>
    </row>
    <row r="13" spans="2:26" ht="9" customHeight="1" thickBot="1" x14ac:dyDescent="0.3">
      <c r="B13" s="53"/>
      <c r="C13" s="54"/>
      <c r="D13" s="55"/>
      <c r="E13" s="55"/>
      <c r="F13" s="55"/>
      <c r="G13" s="55"/>
      <c r="H13" s="55"/>
      <c r="I13" s="56"/>
      <c r="J13" s="56"/>
      <c r="K13" s="56"/>
      <c r="L13" s="56"/>
      <c r="M13" s="56"/>
      <c r="N13" s="56"/>
      <c r="O13" s="56"/>
      <c r="P13" s="56"/>
      <c r="Q13" s="56"/>
      <c r="R13" s="56"/>
      <c r="S13" s="56"/>
      <c r="T13" s="56"/>
      <c r="U13" s="56"/>
      <c r="V13" s="56"/>
      <c r="W13" s="56"/>
      <c r="X13" s="56"/>
      <c r="Y13" s="57"/>
      <c r="Z13" s="58"/>
    </row>
    <row r="14" spans="2:26" ht="9" customHeight="1" thickBot="1" x14ac:dyDescent="0.3"/>
    <row r="15" spans="2:26" ht="20.25" customHeight="1" x14ac:dyDescent="0.25">
      <c r="B15" s="835" t="s">
        <v>117</v>
      </c>
      <c r="C15" s="835" t="s">
        <v>105</v>
      </c>
      <c r="D15" s="846" t="s">
        <v>243</v>
      </c>
      <c r="E15" s="848" t="s">
        <v>104</v>
      </c>
      <c r="F15" s="850" t="s">
        <v>421</v>
      </c>
      <c r="G15" s="837" t="s">
        <v>443</v>
      </c>
      <c r="H15" s="837"/>
      <c r="I15" s="837"/>
      <c r="J15" s="837"/>
      <c r="K15" s="837"/>
      <c r="L15" s="837"/>
      <c r="M15" s="837"/>
      <c r="N15" s="837"/>
      <c r="O15" s="837"/>
      <c r="P15" s="837"/>
      <c r="Q15" s="837"/>
      <c r="R15" s="837"/>
      <c r="S15" s="837"/>
      <c r="T15" s="837"/>
      <c r="U15" s="837"/>
      <c r="V15" s="837"/>
      <c r="W15" s="837"/>
      <c r="X15" s="837"/>
      <c r="Y15" s="685" t="s">
        <v>178</v>
      </c>
      <c r="Z15" s="687"/>
    </row>
    <row r="16" spans="2:26" ht="31.5" customHeight="1" thickBot="1" x14ac:dyDescent="0.3">
      <c r="B16" s="836"/>
      <c r="C16" s="836"/>
      <c r="D16" s="847"/>
      <c r="E16" s="849"/>
      <c r="F16" s="851"/>
      <c r="G16" s="38">
        <v>1</v>
      </c>
      <c r="H16" s="38">
        <v>2</v>
      </c>
      <c r="I16" s="38">
        <v>3</v>
      </c>
      <c r="J16" s="38">
        <v>4</v>
      </c>
      <c r="K16" s="38">
        <v>5</v>
      </c>
      <c r="L16" s="38">
        <v>6</v>
      </c>
      <c r="M16" s="38">
        <v>7</v>
      </c>
      <c r="N16" s="38">
        <v>8</v>
      </c>
      <c r="O16" s="38">
        <v>9</v>
      </c>
      <c r="P16" s="38">
        <v>10</v>
      </c>
      <c r="Q16" s="38">
        <v>11</v>
      </c>
      <c r="R16" s="38">
        <v>12</v>
      </c>
      <c r="S16" s="38">
        <v>13</v>
      </c>
      <c r="T16" s="38">
        <v>14</v>
      </c>
      <c r="U16" s="38">
        <v>15</v>
      </c>
      <c r="V16" s="38" t="s">
        <v>474</v>
      </c>
      <c r="W16" s="38">
        <v>17</v>
      </c>
      <c r="X16" s="38">
        <v>18</v>
      </c>
      <c r="Y16" s="39" t="s">
        <v>176</v>
      </c>
      <c r="Z16" s="40" t="s">
        <v>177</v>
      </c>
    </row>
    <row r="17" spans="2:26" ht="15" customHeight="1" thickBot="1" x14ac:dyDescent="0.3">
      <c r="B17" s="842">
        <v>1</v>
      </c>
      <c r="C17" s="842" t="s">
        <v>161</v>
      </c>
      <c r="D17" s="89" t="s">
        <v>420</v>
      </c>
      <c r="E17" s="852"/>
      <c r="F17" s="854"/>
      <c r="G17" s="856"/>
      <c r="H17" s="856"/>
      <c r="I17" s="856"/>
      <c r="J17" s="446"/>
      <c r="K17" s="446"/>
      <c r="L17" s="446"/>
      <c r="M17" s="856"/>
      <c r="N17" s="856"/>
      <c r="O17" s="856"/>
      <c r="P17" s="856"/>
      <c r="Q17" s="856"/>
      <c r="R17" s="856"/>
      <c r="S17" s="856"/>
      <c r="T17" s="856"/>
      <c r="U17" s="503"/>
      <c r="V17" s="503"/>
      <c r="W17" s="503"/>
      <c r="X17" s="913"/>
      <c r="Y17" s="911"/>
      <c r="Z17" s="903"/>
    </row>
    <row r="18" spans="2:26" ht="30" customHeight="1" x14ac:dyDescent="0.25">
      <c r="B18" s="843"/>
      <c r="C18" s="843"/>
      <c r="D18" s="225">
        <f>+'04. Marco Lógico'!B7</f>
        <v>0</v>
      </c>
      <c r="E18" s="853"/>
      <c r="F18" s="855"/>
      <c r="G18" s="857"/>
      <c r="H18" s="857"/>
      <c r="I18" s="857"/>
      <c r="J18" s="447"/>
      <c r="K18" s="447"/>
      <c r="L18" s="447"/>
      <c r="M18" s="857"/>
      <c r="N18" s="857"/>
      <c r="O18" s="857"/>
      <c r="P18" s="857"/>
      <c r="Q18" s="857"/>
      <c r="R18" s="857"/>
      <c r="S18" s="857"/>
      <c r="T18" s="857"/>
      <c r="U18" s="504"/>
      <c r="V18" s="504"/>
      <c r="W18" s="504"/>
      <c r="X18" s="914"/>
      <c r="Y18" s="912"/>
      <c r="Z18" s="904"/>
    </row>
    <row r="19" spans="2:26" ht="15" customHeight="1" thickBot="1" x14ac:dyDescent="0.3">
      <c r="B19" s="840">
        <v>2</v>
      </c>
      <c r="C19" s="840" t="s">
        <v>162</v>
      </c>
      <c r="D19" s="90" t="s">
        <v>230</v>
      </c>
      <c r="E19" s="852"/>
      <c r="F19" s="854"/>
      <c r="G19" s="814"/>
      <c r="H19" s="814"/>
      <c r="I19" s="814"/>
      <c r="J19" s="441"/>
      <c r="K19" s="441"/>
      <c r="L19" s="441"/>
      <c r="M19" s="814"/>
      <c r="N19" s="814"/>
      <c r="O19" s="814"/>
      <c r="P19" s="814"/>
      <c r="Q19" s="814"/>
      <c r="R19" s="814"/>
      <c r="S19" s="814"/>
      <c r="T19" s="814"/>
      <c r="U19" s="505"/>
      <c r="V19" s="505"/>
      <c r="W19" s="505"/>
      <c r="X19" s="909"/>
      <c r="Y19" s="905">
        <f>+Y21+Y35+Y46+Y57+Y68+Y79</f>
        <v>15000</v>
      </c>
      <c r="Z19" s="907">
        <f>+Z21+Z35+Z46+Z57+Z68+Z79</f>
        <v>0</v>
      </c>
    </row>
    <row r="20" spans="2:26" ht="30" customHeight="1" thickBot="1" x14ac:dyDescent="0.3">
      <c r="B20" s="841"/>
      <c r="C20" s="841"/>
      <c r="D20" s="225">
        <f>+'04. Marco Lógico'!B13</f>
        <v>0</v>
      </c>
      <c r="E20" s="853"/>
      <c r="F20" s="854"/>
      <c r="G20" s="815"/>
      <c r="H20" s="815"/>
      <c r="I20" s="815"/>
      <c r="J20" s="442"/>
      <c r="K20" s="442"/>
      <c r="L20" s="442"/>
      <c r="M20" s="815"/>
      <c r="N20" s="815"/>
      <c r="O20" s="815"/>
      <c r="P20" s="815"/>
      <c r="Q20" s="815"/>
      <c r="R20" s="815"/>
      <c r="S20" s="815"/>
      <c r="T20" s="815"/>
      <c r="U20" s="506"/>
      <c r="V20" s="506"/>
      <c r="W20" s="506"/>
      <c r="X20" s="910"/>
      <c r="Y20" s="906"/>
      <c r="Z20" s="908"/>
    </row>
    <row r="21" spans="2:26" x14ac:dyDescent="0.25">
      <c r="B21" s="838">
        <v>3</v>
      </c>
      <c r="C21" s="838" t="s">
        <v>163</v>
      </c>
      <c r="D21" s="36" t="s">
        <v>356</v>
      </c>
      <c r="E21" s="844"/>
      <c r="F21" s="858"/>
      <c r="G21" s="808"/>
      <c r="H21" s="808"/>
      <c r="I21" s="808"/>
      <c r="J21" s="439"/>
      <c r="K21" s="439"/>
      <c r="L21" s="439"/>
      <c r="M21" s="808"/>
      <c r="N21" s="808"/>
      <c r="O21" s="808"/>
      <c r="P21" s="808"/>
      <c r="Q21" s="808"/>
      <c r="R21" s="808"/>
      <c r="S21" s="808"/>
      <c r="T21" s="808"/>
      <c r="U21" s="482"/>
      <c r="V21" s="482"/>
      <c r="W21" s="482"/>
      <c r="X21" s="810"/>
      <c r="Y21" s="812">
        <f>+SUM(Y23:Y32)</f>
        <v>0</v>
      </c>
      <c r="Z21" s="806">
        <f>+SUM(Z23:Z32)</f>
        <v>0</v>
      </c>
    </row>
    <row r="22" spans="2:26" ht="30" customHeight="1" thickBot="1" x14ac:dyDescent="0.3">
      <c r="B22" s="839"/>
      <c r="C22" s="839"/>
      <c r="D22" s="61" t="str">
        <f>+'04. Marco Lógico'!B47</f>
        <v>Coordinación y Gestión Administrativa del proyecto</v>
      </c>
      <c r="E22" s="845"/>
      <c r="F22" s="859"/>
      <c r="G22" s="809"/>
      <c r="H22" s="809"/>
      <c r="I22" s="809"/>
      <c r="J22" s="440"/>
      <c r="K22" s="440"/>
      <c r="L22" s="440"/>
      <c r="M22" s="809"/>
      <c r="N22" s="809"/>
      <c r="O22" s="809"/>
      <c r="P22" s="809"/>
      <c r="Q22" s="809"/>
      <c r="R22" s="809"/>
      <c r="S22" s="809"/>
      <c r="T22" s="809"/>
      <c r="U22" s="483"/>
      <c r="V22" s="483"/>
      <c r="W22" s="483"/>
      <c r="X22" s="811"/>
      <c r="Y22" s="813"/>
      <c r="Z22" s="807"/>
    </row>
    <row r="23" spans="2:26" ht="30" customHeight="1" x14ac:dyDescent="0.25">
      <c r="B23" s="33" t="s">
        <v>113</v>
      </c>
      <c r="C23" s="33" t="s">
        <v>164</v>
      </c>
      <c r="D23" s="228">
        <f>+'F04-Costos por Actividad'!C19</f>
        <v>0</v>
      </c>
      <c r="E23" s="420"/>
      <c r="F23" s="456"/>
      <c r="G23" s="93"/>
      <c r="H23" s="93"/>
      <c r="I23" s="93"/>
      <c r="J23" s="466"/>
      <c r="K23" s="466"/>
      <c r="L23" s="466"/>
      <c r="M23" s="93"/>
      <c r="N23" s="93"/>
      <c r="O23" s="93"/>
      <c r="P23" s="93"/>
      <c r="Q23" s="93"/>
      <c r="R23" s="93"/>
      <c r="S23" s="466"/>
      <c r="T23" s="466"/>
      <c r="U23" s="466"/>
      <c r="V23" s="466"/>
      <c r="W23" s="492"/>
      <c r="X23" s="492"/>
      <c r="Y23" s="79">
        <f>+'F04-Costos por Actividad'!K19</f>
        <v>0</v>
      </c>
      <c r="Z23" s="80">
        <f>+'F04-Costos por Actividad'!M19</f>
        <v>0</v>
      </c>
    </row>
    <row r="24" spans="2:26" ht="30" customHeight="1" x14ac:dyDescent="0.25">
      <c r="B24" s="33" t="s">
        <v>114</v>
      </c>
      <c r="C24" s="33" t="s">
        <v>165</v>
      </c>
      <c r="D24" s="229">
        <f>+'F04-Costos por Actividad'!C20</f>
        <v>0</v>
      </c>
      <c r="E24" s="420"/>
      <c r="F24" s="456"/>
      <c r="G24" s="93"/>
      <c r="H24" s="93"/>
      <c r="I24" s="93"/>
      <c r="J24" s="466"/>
      <c r="K24" s="466"/>
      <c r="L24" s="466"/>
      <c r="M24" s="93"/>
      <c r="N24" s="93"/>
      <c r="O24" s="93"/>
      <c r="P24" s="93"/>
      <c r="Q24" s="93"/>
      <c r="R24" s="93"/>
      <c r="S24" s="466"/>
      <c r="T24" s="466"/>
      <c r="U24" s="466"/>
      <c r="V24" s="466"/>
      <c r="W24" s="492"/>
      <c r="X24" s="492"/>
      <c r="Y24" s="79">
        <f>+'F04-Costos por Actividad'!K20</f>
        <v>0</v>
      </c>
      <c r="Z24" s="80">
        <f>+'F04-Costos por Actividad'!M20</f>
        <v>0</v>
      </c>
    </row>
    <row r="25" spans="2:26" ht="30" customHeight="1" x14ac:dyDescent="0.25">
      <c r="B25" s="33" t="s">
        <v>123</v>
      </c>
      <c r="C25" s="33" t="s">
        <v>166</v>
      </c>
      <c r="D25" s="229">
        <f>+'F04-Costos por Actividad'!C21</f>
        <v>0</v>
      </c>
      <c r="E25" s="420"/>
      <c r="F25" s="456"/>
      <c r="G25" s="93"/>
      <c r="H25" s="93"/>
      <c r="I25" s="93"/>
      <c r="J25" s="466"/>
      <c r="K25" s="466"/>
      <c r="L25" s="466"/>
      <c r="M25" s="93"/>
      <c r="N25" s="93"/>
      <c r="O25" s="93"/>
      <c r="P25" s="93"/>
      <c r="Q25" s="93"/>
      <c r="R25" s="93"/>
      <c r="S25" s="466"/>
      <c r="T25" s="466"/>
      <c r="U25" s="466"/>
      <c r="V25" s="466"/>
      <c r="W25" s="492"/>
      <c r="X25" s="492"/>
      <c r="Y25" s="79">
        <f>+'F04-Costos por Actividad'!K21</f>
        <v>0</v>
      </c>
      <c r="Z25" s="80">
        <f>+'F04-Costos por Actividad'!M21</f>
        <v>0</v>
      </c>
    </row>
    <row r="26" spans="2:26" ht="30" customHeight="1" x14ac:dyDescent="0.25">
      <c r="B26" s="33" t="s">
        <v>124</v>
      </c>
      <c r="C26" s="33" t="s">
        <v>167</v>
      </c>
      <c r="D26" s="229">
        <f>+'F04-Costos por Actividad'!C22</f>
        <v>0</v>
      </c>
      <c r="E26" s="420"/>
      <c r="F26" s="456"/>
      <c r="G26" s="93"/>
      <c r="H26" s="93"/>
      <c r="I26" s="93"/>
      <c r="J26" s="466"/>
      <c r="K26" s="466"/>
      <c r="L26" s="466"/>
      <c r="M26" s="93"/>
      <c r="N26" s="93"/>
      <c r="O26" s="93"/>
      <c r="P26" s="93"/>
      <c r="Q26" s="93"/>
      <c r="R26" s="93"/>
      <c r="S26" s="466"/>
      <c r="T26" s="466"/>
      <c r="U26" s="466"/>
      <c r="V26" s="466"/>
      <c r="W26" s="492"/>
      <c r="X26" s="492"/>
      <c r="Y26" s="79">
        <f>+'F04-Costos por Actividad'!K22</f>
        <v>0</v>
      </c>
      <c r="Z26" s="80">
        <f>+'F04-Costos por Actividad'!M22</f>
        <v>0</v>
      </c>
    </row>
    <row r="27" spans="2:26" ht="30" customHeight="1" x14ac:dyDescent="0.25">
      <c r="B27" s="33" t="s">
        <v>125</v>
      </c>
      <c r="C27" s="33" t="s">
        <v>168</v>
      </c>
      <c r="D27" s="229">
        <f>+'F04-Costos por Actividad'!C23</f>
        <v>0</v>
      </c>
      <c r="E27" s="420"/>
      <c r="F27" s="456"/>
      <c r="G27" s="93"/>
      <c r="H27" s="93"/>
      <c r="I27" s="93"/>
      <c r="J27" s="466"/>
      <c r="K27" s="466"/>
      <c r="L27" s="466"/>
      <c r="M27" s="93"/>
      <c r="N27" s="93"/>
      <c r="O27" s="93"/>
      <c r="P27" s="93"/>
      <c r="Q27" s="93"/>
      <c r="R27" s="93"/>
      <c r="S27" s="466"/>
      <c r="T27" s="466"/>
      <c r="U27" s="466"/>
      <c r="V27" s="466"/>
      <c r="W27" s="492"/>
      <c r="X27" s="492"/>
      <c r="Y27" s="79">
        <f>+'F04-Costos por Actividad'!K23</f>
        <v>0</v>
      </c>
      <c r="Z27" s="80">
        <f>+'F04-Costos por Actividad'!M23</f>
        <v>0</v>
      </c>
    </row>
    <row r="28" spans="2:26" ht="30" customHeight="1" x14ac:dyDescent="0.25">
      <c r="B28" s="33" t="s">
        <v>126</v>
      </c>
      <c r="C28" s="33" t="s">
        <v>169</v>
      </c>
      <c r="D28" s="229">
        <f>+'F04-Costos por Actividad'!C24</f>
        <v>0</v>
      </c>
      <c r="E28" s="420"/>
      <c r="F28" s="456"/>
      <c r="G28" s="93"/>
      <c r="H28" s="93"/>
      <c r="I28" s="93"/>
      <c r="J28" s="466"/>
      <c r="K28" s="466"/>
      <c r="L28" s="466"/>
      <c r="M28" s="93"/>
      <c r="N28" s="93"/>
      <c r="O28" s="93"/>
      <c r="P28" s="93"/>
      <c r="Q28" s="93"/>
      <c r="R28" s="93"/>
      <c r="S28" s="466"/>
      <c r="T28" s="466"/>
      <c r="U28" s="466"/>
      <c r="V28" s="466"/>
      <c r="W28" s="492"/>
      <c r="X28" s="492"/>
      <c r="Y28" s="79">
        <f>+'F04-Costos por Actividad'!K24</f>
        <v>0</v>
      </c>
      <c r="Z28" s="80">
        <f>+'F04-Costos por Actividad'!M24</f>
        <v>0</v>
      </c>
    </row>
    <row r="29" spans="2:26" ht="30" customHeight="1" x14ac:dyDescent="0.25">
      <c r="B29" s="33" t="s">
        <v>127</v>
      </c>
      <c r="C29" s="33" t="s">
        <v>170</v>
      </c>
      <c r="D29" s="229">
        <f>+'F04-Costos por Actividad'!C25</f>
        <v>0</v>
      </c>
      <c r="E29" s="420"/>
      <c r="F29" s="456"/>
      <c r="G29" s="93"/>
      <c r="H29" s="93"/>
      <c r="I29" s="93"/>
      <c r="J29" s="466"/>
      <c r="K29" s="466"/>
      <c r="L29" s="466"/>
      <c r="M29" s="93"/>
      <c r="N29" s="93"/>
      <c r="O29" s="93"/>
      <c r="P29" s="93"/>
      <c r="Q29" s="93"/>
      <c r="R29" s="93"/>
      <c r="S29" s="466"/>
      <c r="T29" s="466"/>
      <c r="U29" s="466"/>
      <c r="V29" s="466"/>
      <c r="W29" s="492"/>
      <c r="X29" s="492"/>
      <c r="Y29" s="79">
        <f>+'F04-Costos por Actividad'!K25</f>
        <v>0</v>
      </c>
      <c r="Z29" s="80">
        <f>+'F04-Costos por Actividad'!M25</f>
        <v>0</v>
      </c>
    </row>
    <row r="30" spans="2:26" ht="30" customHeight="1" x14ac:dyDescent="0.25">
      <c r="B30" s="33" t="s">
        <v>128</v>
      </c>
      <c r="C30" s="33" t="s">
        <v>171</v>
      </c>
      <c r="D30" s="229">
        <f>+'F04-Costos por Actividad'!C26</f>
        <v>0</v>
      </c>
      <c r="E30" s="420"/>
      <c r="F30" s="456"/>
      <c r="G30" s="93"/>
      <c r="H30" s="93"/>
      <c r="I30" s="93"/>
      <c r="J30" s="466"/>
      <c r="K30" s="466"/>
      <c r="L30" s="466"/>
      <c r="M30" s="93"/>
      <c r="N30" s="93"/>
      <c r="O30" s="93"/>
      <c r="P30" s="93"/>
      <c r="Q30" s="93"/>
      <c r="R30" s="93"/>
      <c r="S30" s="466"/>
      <c r="T30" s="466"/>
      <c r="U30" s="507"/>
      <c r="V30" s="507"/>
      <c r="W30" s="493"/>
      <c r="X30" s="493"/>
      <c r="Y30" s="79">
        <f>+'F04-Costos por Actividad'!K26</f>
        <v>0</v>
      </c>
      <c r="Z30" s="80">
        <f>+'F04-Costos por Actividad'!M26</f>
        <v>0</v>
      </c>
    </row>
    <row r="31" spans="2:26" ht="30" customHeight="1" x14ac:dyDescent="0.25">
      <c r="B31" s="33" t="s">
        <v>129</v>
      </c>
      <c r="C31" s="33" t="s">
        <v>172</v>
      </c>
      <c r="D31" s="230">
        <f>+'F04-Costos por Actividad'!C27</f>
        <v>0</v>
      </c>
      <c r="E31" s="420"/>
      <c r="F31" s="421"/>
      <c r="G31" s="93"/>
      <c r="H31" s="93"/>
      <c r="I31" s="93"/>
      <c r="J31" s="391"/>
      <c r="K31" s="391"/>
      <c r="L31" s="391"/>
      <c r="M31" s="93"/>
      <c r="N31" s="93"/>
      <c r="O31" s="93"/>
      <c r="P31" s="93"/>
      <c r="Q31" s="93"/>
      <c r="R31" s="93"/>
      <c r="S31" s="466"/>
      <c r="T31" s="466"/>
      <c r="U31" s="507"/>
      <c r="V31" s="507"/>
      <c r="W31" s="493"/>
      <c r="X31" s="493"/>
      <c r="Y31" s="79">
        <f>+'F04-Costos por Actividad'!K27</f>
        <v>0</v>
      </c>
      <c r="Z31" s="80">
        <f>+'F04-Costos por Actividad'!M27</f>
        <v>0</v>
      </c>
    </row>
    <row r="32" spans="2:26" ht="30" customHeight="1" thickBot="1" x14ac:dyDescent="0.3">
      <c r="B32" s="35" t="s">
        <v>130</v>
      </c>
      <c r="C32" s="35" t="s">
        <v>173</v>
      </c>
      <c r="D32" s="231">
        <f>+'F04-Costos por Actividad'!C28</f>
        <v>0</v>
      </c>
      <c r="E32" s="422"/>
      <c r="F32" s="423"/>
      <c r="G32" s="97"/>
      <c r="H32" s="97"/>
      <c r="I32" s="97"/>
      <c r="J32" s="97"/>
      <c r="K32" s="97"/>
      <c r="L32" s="97"/>
      <c r="M32" s="97"/>
      <c r="N32" s="97"/>
      <c r="O32" s="97"/>
      <c r="P32" s="97"/>
      <c r="Q32" s="97"/>
      <c r="R32" s="97"/>
      <c r="S32" s="469"/>
      <c r="T32" s="469"/>
      <c r="U32" s="508"/>
      <c r="V32" s="508"/>
      <c r="W32" s="494"/>
      <c r="X32" s="494"/>
      <c r="Y32" s="79">
        <f>+'F04-Costos por Actividad'!K28</f>
        <v>0</v>
      </c>
      <c r="Z32" s="80">
        <f>+'F04-Costos por Actividad'!M28</f>
        <v>0</v>
      </c>
    </row>
    <row r="33" spans="2:26" x14ac:dyDescent="0.25">
      <c r="B33" s="869">
        <v>4</v>
      </c>
      <c r="C33" s="869" t="s">
        <v>107</v>
      </c>
      <c r="D33" s="88" t="s">
        <v>118</v>
      </c>
      <c r="E33" s="872"/>
      <c r="F33" s="874"/>
      <c r="G33" s="860"/>
      <c r="H33" s="860"/>
      <c r="I33" s="860"/>
      <c r="J33" s="443"/>
      <c r="K33" s="443"/>
      <c r="L33" s="443"/>
      <c r="M33" s="860"/>
      <c r="N33" s="860"/>
      <c r="O33" s="860"/>
      <c r="P33" s="860"/>
      <c r="Q33" s="860"/>
      <c r="R33" s="860"/>
      <c r="S33" s="860"/>
      <c r="T33" s="860"/>
      <c r="U33" s="486"/>
      <c r="V33" s="486"/>
      <c r="W33" s="486"/>
      <c r="X33" s="883"/>
      <c r="Y33" s="877" t="s">
        <v>223</v>
      </c>
      <c r="Z33" s="879">
        <f>+Y35+Z35</f>
        <v>0</v>
      </c>
    </row>
    <row r="34" spans="2:26" ht="30" customHeight="1" x14ac:dyDescent="0.25">
      <c r="B34" s="870"/>
      <c r="C34" s="870"/>
      <c r="D34" s="232">
        <f>+'04. Marco Lógico'!B20</f>
        <v>0</v>
      </c>
      <c r="E34" s="873"/>
      <c r="F34" s="875"/>
      <c r="G34" s="861"/>
      <c r="H34" s="861"/>
      <c r="I34" s="861"/>
      <c r="J34" s="444"/>
      <c r="K34" s="444"/>
      <c r="L34" s="444"/>
      <c r="M34" s="861"/>
      <c r="N34" s="861"/>
      <c r="O34" s="861"/>
      <c r="P34" s="861"/>
      <c r="Q34" s="861"/>
      <c r="R34" s="861"/>
      <c r="S34" s="861"/>
      <c r="T34" s="861"/>
      <c r="U34" s="485"/>
      <c r="V34" s="485"/>
      <c r="W34" s="485"/>
      <c r="X34" s="882"/>
      <c r="Y34" s="878"/>
      <c r="Z34" s="880"/>
    </row>
    <row r="35" spans="2:26" ht="22.5" customHeight="1" x14ac:dyDescent="0.25">
      <c r="B35" s="34"/>
      <c r="C35" s="34" t="s">
        <v>195</v>
      </c>
      <c r="D35" s="128" t="s">
        <v>119</v>
      </c>
      <c r="E35" s="901"/>
      <c r="F35" s="902"/>
      <c r="G35" s="899"/>
      <c r="H35" s="899"/>
      <c r="I35" s="899"/>
      <c r="J35" s="899"/>
      <c r="K35" s="899"/>
      <c r="L35" s="899"/>
      <c r="M35" s="899"/>
      <c r="N35" s="899"/>
      <c r="O35" s="899"/>
      <c r="P35" s="899"/>
      <c r="Q35" s="899"/>
      <c r="R35" s="899"/>
      <c r="S35" s="899"/>
      <c r="T35" s="899"/>
      <c r="U35" s="899"/>
      <c r="V35" s="899"/>
      <c r="W35" s="899"/>
      <c r="X35" s="900"/>
      <c r="Y35" s="83">
        <f>+SUM(Y36:Y43)</f>
        <v>0</v>
      </c>
      <c r="Z35" s="84">
        <f>+SUM(Z36:Z43)</f>
        <v>0</v>
      </c>
    </row>
    <row r="36" spans="2:26" ht="30" customHeight="1" x14ac:dyDescent="0.25">
      <c r="B36" s="33" t="s">
        <v>112</v>
      </c>
      <c r="C36" s="33" t="s">
        <v>187</v>
      </c>
      <c r="D36" s="233">
        <f>+'04. Marco Lógico'!B49</f>
        <v>0</v>
      </c>
      <c r="E36" s="420"/>
      <c r="F36" s="421"/>
      <c r="G36" s="466"/>
      <c r="H36" s="466"/>
      <c r="I36" s="466"/>
      <c r="J36" s="466"/>
      <c r="K36" s="466"/>
      <c r="L36" s="466"/>
      <c r="M36" s="466"/>
      <c r="N36" s="466"/>
      <c r="O36" s="466"/>
      <c r="P36" s="466"/>
      <c r="Q36" s="466"/>
      <c r="R36" s="466"/>
      <c r="S36" s="466"/>
      <c r="T36" s="466"/>
      <c r="U36" s="507"/>
      <c r="V36" s="493"/>
      <c r="W36" s="493"/>
      <c r="X36" s="493"/>
      <c r="Y36" s="79">
        <f>+'F04-Costos por Actividad'!K30</f>
        <v>0</v>
      </c>
      <c r="Z36" s="80">
        <f>+'F04-Costos por Actividad'!M30</f>
        <v>0</v>
      </c>
    </row>
    <row r="37" spans="2:26" ht="30" customHeight="1" x14ac:dyDescent="0.25">
      <c r="B37" s="33" t="s">
        <v>131</v>
      </c>
      <c r="C37" s="33" t="s">
        <v>188</v>
      </c>
      <c r="D37" s="233">
        <f>+'04. Marco Lógico'!B50</f>
        <v>0</v>
      </c>
      <c r="E37" s="420"/>
      <c r="F37" s="421"/>
      <c r="G37" s="466"/>
      <c r="H37" s="466"/>
      <c r="I37" s="466"/>
      <c r="J37" s="466"/>
      <c r="K37" s="466"/>
      <c r="L37" s="466"/>
      <c r="M37" s="466"/>
      <c r="N37" s="466"/>
      <c r="O37" s="466"/>
      <c r="P37" s="466"/>
      <c r="Q37" s="466"/>
      <c r="R37" s="466"/>
      <c r="S37" s="466"/>
      <c r="T37" s="466"/>
      <c r="U37" s="507"/>
      <c r="V37" s="493"/>
      <c r="W37" s="493"/>
      <c r="X37" s="493"/>
      <c r="Y37" s="79">
        <f>+'F04-Costos por Actividad'!K41</f>
        <v>0</v>
      </c>
      <c r="Z37" s="80">
        <f>+'F04-Costos por Actividad'!M41</f>
        <v>0</v>
      </c>
    </row>
    <row r="38" spans="2:26" ht="30" customHeight="1" x14ac:dyDescent="0.25">
      <c r="B38" s="33" t="s">
        <v>132</v>
      </c>
      <c r="C38" s="33" t="s">
        <v>189</v>
      </c>
      <c r="D38" s="233">
        <f>+'04. Marco Lógico'!B51</f>
        <v>0</v>
      </c>
      <c r="E38" s="420"/>
      <c r="F38" s="421"/>
      <c r="G38" s="466"/>
      <c r="H38" s="466"/>
      <c r="I38" s="466"/>
      <c r="J38" s="466"/>
      <c r="K38" s="466"/>
      <c r="L38" s="466"/>
      <c r="M38" s="466"/>
      <c r="N38" s="466"/>
      <c r="O38" s="466"/>
      <c r="P38" s="466"/>
      <c r="Q38" s="466"/>
      <c r="R38" s="466"/>
      <c r="S38" s="466"/>
      <c r="T38" s="466"/>
      <c r="U38" s="507"/>
      <c r="V38" s="493"/>
      <c r="W38" s="493"/>
      <c r="X38" s="493"/>
      <c r="Y38" s="79">
        <f>+'F04-Costos por Actividad'!K52</f>
        <v>0</v>
      </c>
      <c r="Z38" s="80">
        <f>+'F04-Costos por Actividad'!M52</f>
        <v>0</v>
      </c>
    </row>
    <row r="39" spans="2:26" ht="30" customHeight="1" x14ac:dyDescent="0.25">
      <c r="B39" s="33" t="s">
        <v>133</v>
      </c>
      <c r="C39" s="33" t="s">
        <v>190</v>
      </c>
      <c r="D39" s="233">
        <f>+'04. Marco Lógico'!B52</f>
        <v>0</v>
      </c>
      <c r="E39" s="420"/>
      <c r="F39" s="421"/>
      <c r="G39" s="466"/>
      <c r="H39" s="466"/>
      <c r="I39" s="466"/>
      <c r="J39" s="466"/>
      <c r="K39" s="466"/>
      <c r="L39" s="466"/>
      <c r="M39" s="466"/>
      <c r="N39" s="466"/>
      <c r="O39" s="466"/>
      <c r="P39" s="466"/>
      <c r="Q39" s="466"/>
      <c r="R39" s="466"/>
      <c r="S39" s="466"/>
      <c r="T39" s="466"/>
      <c r="U39" s="507"/>
      <c r="V39" s="493"/>
      <c r="W39" s="493"/>
      <c r="X39" s="493"/>
      <c r="Y39" s="79">
        <f>+'F04-Costos por Actividad'!K63</f>
        <v>0</v>
      </c>
      <c r="Z39" s="80">
        <f>+'F04-Costos por Actividad'!M63</f>
        <v>0</v>
      </c>
    </row>
    <row r="40" spans="2:26" ht="30" customHeight="1" x14ac:dyDescent="0.25">
      <c r="B40" s="33" t="s">
        <v>134</v>
      </c>
      <c r="C40" s="33" t="s">
        <v>191</v>
      </c>
      <c r="D40" s="233">
        <f>+'04. Marco Lógico'!B53</f>
        <v>0</v>
      </c>
      <c r="E40" s="420"/>
      <c r="F40" s="421"/>
      <c r="G40" s="466"/>
      <c r="H40" s="466"/>
      <c r="I40" s="466"/>
      <c r="J40" s="466"/>
      <c r="K40" s="466"/>
      <c r="L40" s="466"/>
      <c r="M40" s="466"/>
      <c r="N40" s="466"/>
      <c r="O40" s="466"/>
      <c r="P40" s="466"/>
      <c r="Q40" s="466"/>
      <c r="R40" s="466"/>
      <c r="S40" s="466"/>
      <c r="T40" s="466"/>
      <c r="U40" s="507"/>
      <c r="V40" s="493"/>
      <c r="W40" s="493"/>
      <c r="X40" s="493"/>
      <c r="Y40" s="79">
        <f>+'F04-Costos por Actividad'!K74</f>
        <v>0</v>
      </c>
      <c r="Z40" s="80">
        <f>+'F04-Costos por Actividad'!M74</f>
        <v>0</v>
      </c>
    </row>
    <row r="41" spans="2:26" ht="30" customHeight="1" x14ac:dyDescent="0.25">
      <c r="B41" s="33" t="s">
        <v>135</v>
      </c>
      <c r="C41" s="33" t="s">
        <v>192</v>
      </c>
      <c r="D41" s="233">
        <f>+'04. Marco Lógico'!B54</f>
        <v>0</v>
      </c>
      <c r="E41" s="420"/>
      <c r="F41" s="421"/>
      <c r="G41" s="466"/>
      <c r="H41" s="466"/>
      <c r="I41" s="466"/>
      <c r="J41" s="466"/>
      <c r="K41" s="466"/>
      <c r="L41" s="466"/>
      <c r="M41" s="466"/>
      <c r="N41" s="466"/>
      <c r="O41" s="466"/>
      <c r="P41" s="466"/>
      <c r="Q41" s="466"/>
      <c r="R41" s="466"/>
      <c r="S41" s="466"/>
      <c r="T41" s="466"/>
      <c r="U41" s="507"/>
      <c r="V41" s="493"/>
      <c r="W41" s="493"/>
      <c r="X41" s="493"/>
      <c r="Y41" s="79">
        <f>+'F04-Costos por Actividad'!K85</f>
        <v>0</v>
      </c>
      <c r="Z41" s="80">
        <f>+'F04-Costos por Actividad'!M85</f>
        <v>0</v>
      </c>
    </row>
    <row r="42" spans="2:26" ht="30" customHeight="1" x14ac:dyDescent="0.25">
      <c r="B42" s="33" t="s">
        <v>136</v>
      </c>
      <c r="C42" s="33" t="s">
        <v>193</v>
      </c>
      <c r="D42" s="468">
        <f>+'04. Marco Lógico'!B55</f>
        <v>0</v>
      </c>
      <c r="E42" s="420"/>
      <c r="F42" s="421"/>
      <c r="G42" s="466"/>
      <c r="H42" s="466"/>
      <c r="I42" s="466"/>
      <c r="J42" s="466"/>
      <c r="K42" s="466"/>
      <c r="L42" s="466"/>
      <c r="M42" s="466"/>
      <c r="N42" s="466"/>
      <c r="O42" s="466"/>
      <c r="P42" s="466"/>
      <c r="Q42" s="466"/>
      <c r="R42" s="466"/>
      <c r="S42" s="466"/>
      <c r="T42" s="466"/>
      <c r="U42" s="507"/>
      <c r="V42" s="493"/>
      <c r="W42" s="493"/>
      <c r="X42" s="493"/>
      <c r="Y42" s="79">
        <f>+'F04-Costos por Actividad'!K96</f>
        <v>0</v>
      </c>
      <c r="Z42" s="80">
        <f>+'F04-Costos por Actividad'!M96</f>
        <v>0</v>
      </c>
    </row>
    <row r="43" spans="2:26" ht="30" customHeight="1" thickBot="1" x14ac:dyDescent="0.3">
      <c r="B43" s="37" t="s">
        <v>137</v>
      </c>
      <c r="C43" s="33" t="s">
        <v>194</v>
      </c>
      <c r="D43" s="233">
        <f>+'04. Marco Lógico'!B56</f>
        <v>0</v>
      </c>
      <c r="E43" s="424"/>
      <c r="F43" s="425"/>
      <c r="G43" s="467"/>
      <c r="H43" s="467"/>
      <c r="I43" s="467"/>
      <c r="J43" s="467"/>
      <c r="K43" s="467"/>
      <c r="L43" s="467"/>
      <c r="M43" s="467"/>
      <c r="N43" s="467"/>
      <c r="O43" s="467"/>
      <c r="P43" s="467"/>
      <c r="Q43" s="467"/>
      <c r="R43" s="467"/>
      <c r="S43" s="467"/>
      <c r="T43" s="467"/>
      <c r="U43" s="509"/>
      <c r="V43" s="495"/>
      <c r="W43" s="495"/>
      <c r="X43" s="495"/>
      <c r="Y43" s="85">
        <f>+'F04-Costos por Actividad'!K107</f>
        <v>0</v>
      </c>
      <c r="Z43" s="82">
        <f>+'F04-Costos por Actividad'!M107</f>
        <v>0</v>
      </c>
    </row>
    <row r="44" spans="2:26" x14ac:dyDescent="0.25">
      <c r="B44" s="871">
        <v>5</v>
      </c>
      <c r="C44" s="871" t="s">
        <v>108</v>
      </c>
      <c r="D44" s="88" t="s">
        <v>120</v>
      </c>
      <c r="E44" s="876"/>
      <c r="F44" s="884"/>
      <c r="G44" s="862"/>
      <c r="H44" s="862"/>
      <c r="I44" s="862"/>
      <c r="J44" s="445"/>
      <c r="K44" s="445"/>
      <c r="L44" s="445"/>
      <c r="M44" s="862"/>
      <c r="N44" s="862"/>
      <c r="O44" s="862"/>
      <c r="P44" s="862"/>
      <c r="Q44" s="862"/>
      <c r="R44" s="862"/>
      <c r="S44" s="862"/>
      <c r="T44" s="862"/>
      <c r="U44" s="484"/>
      <c r="V44" s="484"/>
      <c r="W44" s="484"/>
      <c r="X44" s="881"/>
      <c r="Y44" s="877" t="s">
        <v>223</v>
      </c>
      <c r="Z44" s="879">
        <f>+Y46+Z46</f>
        <v>0</v>
      </c>
    </row>
    <row r="45" spans="2:26" ht="30" customHeight="1" x14ac:dyDescent="0.25">
      <c r="B45" s="870"/>
      <c r="C45" s="870"/>
      <c r="D45" s="234">
        <f>+'04. Marco Lógico'!B25</f>
        <v>0</v>
      </c>
      <c r="E45" s="873"/>
      <c r="F45" s="875"/>
      <c r="G45" s="861"/>
      <c r="H45" s="861"/>
      <c r="I45" s="861"/>
      <c r="J45" s="444"/>
      <c r="K45" s="444"/>
      <c r="L45" s="444"/>
      <c r="M45" s="861"/>
      <c r="N45" s="861"/>
      <c r="O45" s="861"/>
      <c r="P45" s="861"/>
      <c r="Q45" s="861"/>
      <c r="R45" s="861"/>
      <c r="S45" s="861"/>
      <c r="T45" s="861"/>
      <c r="U45" s="485"/>
      <c r="V45" s="485"/>
      <c r="W45" s="485"/>
      <c r="X45" s="882"/>
      <c r="Y45" s="878"/>
      <c r="Z45" s="880"/>
    </row>
    <row r="46" spans="2:26" ht="22.5" customHeight="1" x14ac:dyDescent="0.25">
      <c r="B46" s="34"/>
      <c r="C46" s="34" t="s">
        <v>196</v>
      </c>
      <c r="D46" s="128" t="s">
        <v>119</v>
      </c>
      <c r="E46" s="901"/>
      <c r="F46" s="902"/>
      <c r="G46" s="899"/>
      <c r="H46" s="899"/>
      <c r="I46" s="899"/>
      <c r="J46" s="899"/>
      <c r="K46" s="899"/>
      <c r="L46" s="899"/>
      <c r="M46" s="899"/>
      <c r="N46" s="899"/>
      <c r="O46" s="899"/>
      <c r="P46" s="899"/>
      <c r="Q46" s="899"/>
      <c r="R46" s="899"/>
      <c r="S46" s="899"/>
      <c r="T46" s="899"/>
      <c r="U46" s="899"/>
      <c r="V46" s="899"/>
      <c r="W46" s="899"/>
      <c r="X46" s="900"/>
      <c r="Y46" s="83">
        <f>+SUM(Y47:Y54)</f>
        <v>0</v>
      </c>
      <c r="Z46" s="84">
        <f>+SUM(Z47:Z54)</f>
        <v>0</v>
      </c>
    </row>
    <row r="47" spans="2:26" ht="30" customHeight="1" x14ac:dyDescent="0.25">
      <c r="B47" s="33" t="s">
        <v>115</v>
      </c>
      <c r="C47" s="33" t="s">
        <v>197</v>
      </c>
      <c r="D47" s="235">
        <f>+'04. Marco Lógico'!B58</f>
        <v>0</v>
      </c>
      <c r="E47" s="420"/>
      <c r="F47" s="421"/>
      <c r="G47" s="466"/>
      <c r="H47" s="466"/>
      <c r="I47" s="466"/>
      <c r="J47" s="466"/>
      <c r="K47" s="466"/>
      <c r="L47" s="466"/>
      <c r="M47" s="466"/>
      <c r="N47" s="466"/>
      <c r="O47" s="466"/>
      <c r="P47" s="466"/>
      <c r="Q47" s="466"/>
      <c r="R47" s="466"/>
      <c r="S47" s="466"/>
      <c r="T47" s="466"/>
      <c r="U47" s="507"/>
      <c r="V47" s="493"/>
      <c r="W47" s="493"/>
      <c r="X47" s="493"/>
      <c r="Y47" s="79">
        <f>+'F04-Costos por Actividad'!K119</f>
        <v>0</v>
      </c>
      <c r="Z47" s="80">
        <f>+'F04-Costos por Actividad'!M119</f>
        <v>0</v>
      </c>
    </row>
    <row r="48" spans="2:26" ht="30" customHeight="1" x14ac:dyDescent="0.25">
      <c r="B48" s="33" t="s">
        <v>138</v>
      </c>
      <c r="C48" s="33" t="s">
        <v>198</v>
      </c>
      <c r="D48" s="235">
        <f>+'04. Marco Lógico'!B59</f>
        <v>0</v>
      </c>
      <c r="E48" s="420"/>
      <c r="F48" s="421"/>
      <c r="G48" s="466"/>
      <c r="H48" s="466"/>
      <c r="I48" s="466"/>
      <c r="J48" s="466"/>
      <c r="K48" s="466"/>
      <c r="L48" s="466"/>
      <c r="M48" s="466"/>
      <c r="N48" s="466"/>
      <c r="O48" s="466"/>
      <c r="P48" s="466"/>
      <c r="Q48" s="466"/>
      <c r="R48" s="466"/>
      <c r="S48" s="466"/>
      <c r="T48" s="466"/>
      <c r="U48" s="507"/>
      <c r="V48" s="493"/>
      <c r="W48" s="493"/>
      <c r="X48" s="493"/>
      <c r="Y48" s="79">
        <f>+'F04-Costos por Actividad'!K130</f>
        <v>0</v>
      </c>
      <c r="Z48" s="80">
        <f>+'F04-Costos por Actividad'!M130</f>
        <v>0</v>
      </c>
    </row>
    <row r="49" spans="2:26" ht="30" customHeight="1" x14ac:dyDescent="0.25">
      <c r="B49" s="33" t="s">
        <v>139</v>
      </c>
      <c r="C49" s="33" t="s">
        <v>199</v>
      </c>
      <c r="D49" s="235">
        <f>+'04. Marco Lógico'!B60</f>
        <v>0</v>
      </c>
      <c r="E49" s="420"/>
      <c r="F49" s="456"/>
      <c r="G49" s="466"/>
      <c r="H49" s="466"/>
      <c r="I49" s="466"/>
      <c r="J49" s="466"/>
      <c r="K49" s="466"/>
      <c r="L49" s="466"/>
      <c r="M49" s="466"/>
      <c r="N49" s="466"/>
      <c r="O49" s="466"/>
      <c r="P49" s="466"/>
      <c r="Q49" s="466"/>
      <c r="R49" s="466"/>
      <c r="S49" s="466"/>
      <c r="T49" s="466"/>
      <c r="U49" s="507"/>
      <c r="V49" s="493"/>
      <c r="W49" s="493"/>
      <c r="X49" s="493"/>
      <c r="Y49" s="79">
        <f>+'F04-Costos por Actividad'!K141</f>
        <v>0</v>
      </c>
      <c r="Z49" s="80">
        <f>+'F04-Costos por Actividad'!M141</f>
        <v>0</v>
      </c>
    </row>
    <row r="50" spans="2:26" ht="30" customHeight="1" x14ac:dyDescent="0.25">
      <c r="B50" s="33" t="s">
        <v>140</v>
      </c>
      <c r="C50" s="33" t="s">
        <v>200</v>
      </c>
      <c r="D50" s="235">
        <f>+'04. Marco Lógico'!B61</f>
        <v>0</v>
      </c>
      <c r="E50" s="420"/>
      <c r="F50" s="456"/>
      <c r="G50" s="466"/>
      <c r="H50" s="466"/>
      <c r="I50" s="466"/>
      <c r="J50" s="466"/>
      <c r="K50" s="466"/>
      <c r="L50" s="466"/>
      <c r="M50" s="466"/>
      <c r="N50" s="466"/>
      <c r="O50" s="466"/>
      <c r="P50" s="466"/>
      <c r="Q50" s="466"/>
      <c r="R50" s="466"/>
      <c r="S50" s="466"/>
      <c r="T50" s="466"/>
      <c r="U50" s="507"/>
      <c r="V50" s="493"/>
      <c r="W50" s="493"/>
      <c r="X50" s="493"/>
      <c r="Y50" s="79">
        <f>+'F04-Costos por Actividad'!K152</f>
        <v>0</v>
      </c>
      <c r="Z50" s="80">
        <f>+'F04-Costos por Actividad'!M152</f>
        <v>0</v>
      </c>
    </row>
    <row r="51" spans="2:26" ht="30" customHeight="1" x14ac:dyDescent="0.25">
      <c r="B51" s="33" t="s">
        <v>141</v>
      </c>
      <c r="C51" s="33" t="s">
        <v>201</v>
      </c>
      <c r="D51" s="235">
        <f>+'04. Marco Lógico'!B62</f>
        <v>0</v>
      </c>
      <c r="E51" s="420"/>
      <c r="F51" s="421"/>
      <c r="G51" s="466"/>
      <c r="H51" s="466"/>
      <c r="I51" s="466"/>
      <c r="J51" s="466"/>
      <c r="K51" s="466"/>
      <c r="L51" s="466"/>
      <c r="M51" s="466"/>
      <c r="N51" s="466"/>
      <c r="O51" s="466"/>
      <c r="P51" s="466"/>
      <c r="Q51" s="466"/>
      <c r="R51" s="466"/>
      <c r="S51" s="466"/>
      <c r="T51" s="466"/>
      <c r="U51" s="507"/>
      <c r="V51" s="493"/>
      <c r="W51" s="493"/>
      <c r="X51" s="493"/>
      <c r="Y51" s="79">
        <f>+'F04-Costos por Actividad'!K163</f>
        <v>0</v>
      </c>
      <c r="Z51" s="80">
        <f>+'F04-Costos por Actividad'!M163</f>
        <v>0</v>
      </c>
    </row>
    <row r="52" spans="2:26" ht="30" customHeight="1" x14ac:dyDescent="0.25">
      <c r="B52" s="33" t="s">
        <v>142</v>
      </c>
      <c r="C52" s="33" t="s">
        <v>202</v>
      </c>
      <c r="D52" s="235">
        <f>+'04. Marco Lógico'!B63</f>
        <v>0</v>
      </c>
      <c r="E52" s="420"/>
      <c r="F52" s="421"/>
      <c r="G52" s="466"/>
      <c r="H52" s="466"/>
      <c r="I52" s="466"/>
      <c r="J52" s="466"/>
      <c r="K52" s="466"/>
      <c r="L52" s="466"/>
      <c r="M52" s="466"/>
      <c r="N52" s="466"/>
      <c r="O52" s="466"/>
      <c r="P52" s="466"/>
      <c r="Q52" s="466"/>
      <c r="R52" s="466"/>
      <c r="S52" s="466"/>
      <c r="T52" s="466"/>
      <c r="U52" s="507"/>
      <c r="V52" s="493"/>
      <c r="W52" s="493"/>
      <c r="X52" s="493"/>
      <c r="Y52" s="79">
        <f>+'F04-Costos por Actividad'!K174</f>
        <v>0</v>
      </c>
      <c r="Z52" s="80">
        <f>+'F04-Costos por Actividad'!M174</f>
        <v>0</v>
      </c>
    </row>
    <row r="53" spans="2:26" ht="30" customHeight="1" x14ac:dyDescent="0.25">
      <c r="B53" s="33" t="s">
        <v>143</v>
      </c>
      <c r="C53" s="33" t="s">
        <v>203</v>
      </c>
      <c r="D53" s="235">
        <f>+'04. Marco Lógico'!B64</f>
        <v>0</v>
      </c>
      <c r="E53" s="420"/>
      <c r="F53" s="421"/>
      <c r="G53" s="466"/>
      <c r="H53" s="466"/>
      <c r="I53" s="466"/>
      <c r="J53" s="466"/>
      <c r="K53" s="466"/>
      <c r="L53" s="466"/>
      <c r="M53" s="466"/>
      <c r="N53" s="466"/>
      <c r="O53" s="466"/>
      <c r="P53" s="466"/>
      <c r="Q53" s="466"/>
      <c r="R53" s="466"/>
      <c r="S53" s="466"/>
      <c r="T53" s="466"/>
      <c r="U53" s="507"/>
      <c r="V53" s="493"/>
      <c r="W53" s="493"/>
      <c r="X53" s="493"/>
      <c r="Y53" s="79">
        <f>+'F04-Costos por Actividad'!K185</f>
        <v>0</v>
      </c>
      <c r="Z53" s="80">
        <f>+'F04-Costos por Actividad'!M185</f>
        <v>0</v>
      </c>
    </row>
    <row r="54" spans="2:26" ht="30" customHeight="1" thickBot="1" x14ac:dyDescent="0.3">
      <c r="B54" s="35" t="s">
        <v>144</v>
      </c>
      <c r="C54" s="59" t="s">
        <v>204</v>
      </c>
      <c r="D54" s="235">
        <f>+'04. Marco Lógico'!B65</f>
        <v>0</v>
      </c>
      <c r="E54" s="422"/>
      <c r="F54" s="423"/>
      <c r="G54" s="469"/>
      <c r="H54" s="469"/>
      <c r="I54" s="469"/>
      <c r="J54" s="469"/>
      <c r="K54" s="469"/>
      <c r="L54" s="469"/>
      <c r="M54" s="469"/>
      <c r="N54" s="469"/>
      <c r="O54" s="469"/>
      <c r="P54" s="469"/>
      <c r="Q54" s="469"/>
      <c r="R54" s="469"/>
      <c r="S54" s="469"/>
      <c r="T54" s="469"/>
      <c r="U54" s="508"/>
      <c r="V54" s="495"/>
      <c r="W54" s="494"/>
      <c r="X54" s="494"/>
      <c r="Y54" s="81">
        <f>+'F04-Costos por Actividad'!K196</f>
        <v>0</v>
      </c>
      <c r="Z54" s="82">
        <f>+'F04-Costos por Actividad'!M196</f>
        <v>0</v>
      </c>
    </row>
    <row r="55" spans="2:26" x14ac:dyDescent="0.25">
      <c r="B55" s="869">
        <v>6</v>
      </c>
      <c r="C55" s="869" t="s">
        <v>109</v>
      </c>
      <c r="D55" s="88" t="s">
        <v>121</v>
      </c>
      <c r="E55" s="872"/>
      <c r="F55" s="874"/>
      <c r="G55" s="860"/>
      <c r="H55" s="860"/>
      <c r="I55" s="860"/>
      <c r="J55" s="443"/>
      <c r="K55" s="443"/>
      <c r="L55" s="443"/>
      <c r="M55" s="860"/>
      <c r="N55" s="860"/>
      <c r="O55" s="860"/>
      <c r="P55" s="860"/>
      <c r="Q55" s="860"/>
      <c r="R55" s="860"/>
      <c r="S55" s="860"/>
      <c r="T55" s="860"/>
      <c r="U55" s="486"/>
      <c r="V55" s="486"/>
      <c r="W55" s="486"/>
      <c r="X55" s="883"/>
      <c r="Y55" s="877" t="s">
        <v>223</v>
      </c>
      <c r="Z55" s="879">
        <f>+Y57+Z57</f>
        <v>0</v>
      </c>
    </row>
    <row r="56" spans="2:26" ht="30" customHeight="1" x14ac:dyDescent="0.25">
      <c r="B56" s="870"/>
      <c r="C56" s="870"/>
      <c r="D56" s="132">
        <f>+'04. Marco Lógico'!B30</f>
        <v>0</v>
      </c>
      <c r="E56" s="873"/>
      <c r="F56" s="875"/>
      <c r="G56" s="861"/>
      <c r="H56" s="861"/>
      <c r="I56" s="861"/>
      <c r="J56" s="444"/>
      <c r="K56" s="444"/>
      <c r="L56" s="444"/>
      <c r="M56" s="861"/>
      <c r="N56" s="861"/>
      <c r="O56" s="861"/>
      <c r="P56" s="861"/>
      <c r="Q56" s="861"/>
      <c r="R56" s="861"/>
      <c r="S56" s="861"/>
      <c r="T56" s="861"/>
      <c r="U56" s="485"/>
      <c r="V56" s="485"/>
      <c r="W56" s="485"/>
      <c r="X56" s="882"/>
      <c r="Y56" s="878"/>
      <c r="Z56" s="880"/>
    </row>
    <row r="57" spans="2:26" ht="22.5" customHeight="1" x14ac:dyDescent="0.25">
      <c r="B57" s="34"/>
      <c r="C57" s="34" t="s">
        <v>205</v>
      </c>
      <c r="D57" s="128" t="s">
        <v>119</v>
      </c>
      <c r="E57" s="901"/>
      <c r="F57" s="902"/>
      <c r="G57" s="899"/>
      <c r="H57" s="899"/>
      <c r="I57" s="899"/>
      <c r="J57" s="899"/>
      <c r="K57" s="899"/>
      <c r="L57" s="899"/>
      <c r="M57" s="899"/>
      <c r="N57" s="899"/>
      <c r="O57" s="899"/>
      <c r="P57" s="899"/>
      <c r="Q57" s="899"/>
      <c r="R57" s="899"/>
      <c r="S57" s="899"/>
      <c r="T57" s="899"/>
      <c r="U57" s="899"/>
      <c r="V57" s="899"/>
      <c r="W57" s="899"/>
      <c r="X57" s="900"/>
      <c r="Y57" s="83">
        <f>+SUM(Y58:Y65)</f>
        <v>0</v>
      </c>
      <c r="Z57" s="84">
        <f>+SUM(Z58:Z65)</f>
        <v>0</v>
      </c>
    </row>
    <row r="58" spans="2:26" ht="30" customHeight="1" x14ac:dyDescent="0.25">
      <c r="B58" s="33" t="s">
        <v>145</v>
      </c>
      <c r="C58" s="33" t="s">
        <v>206</v>
      </c>
      <c r="D58" s="235">
        <f>+'04. Marco Lógico'!B67</f>
        <v>0</v>
      </c>
      <c r="E58" s="420"/>
      <c r="F58" s="456"/>
      <c r="G58" s="466"/>
      <c r="H58" s="466"/>
      <c r="I58" s="466"/>
      <c r="J58" s="466"/>
      <c r="K58" s="466"/>
      <c r="L58" s="466"/>
      <c r="M58" s="466"/>
      <c r="N58" s="466"/>
      <c r="O58" s="466"/>
      <c r="P58" s="466"/>
      <c r="Q58" s="466"/>
      <c r="R58" s="466"/>
      <c r="S58" s="466"/>
      <c r="T58" s="466"/>
      <c r="U58" s="507"/>
      <c r="V58" s="493"/>
      <c r="W58" s="493"/>
      <c r="X58" s="493"/>
      <c r="Y58" s="79">
        <f>+'F04-Costos por Actividad'!K208</f>
        <v>0</v>
      </c>
      <c r="Z58" s="80">
        <f>+'F04-Costos por Actividad'!M208</f>
        <v>0</v>
      </c>
    </row>
    <row r="59" spans="2:26" ht="30" customHeight="1" x14ac:dyDescent="0.25">
      <c r="B59" s="33" t="s">
        <v>146</v>
      </c>
      <c r="C59" s="33" t="s">
        <v>207</v>
      </c>
      <c r="D59" s="235">
        <f>+'04. Marco Lógico'!B68</f>
        <v>0</v>
      </c>
      <c r="E59" s="420"/>
      <c r="F59" s="421"/>
      <c r="G59" s="470"/>
      <c r="H59" s="466"/>
      <c r="I59" s="466"/>
      <c r="J59" s="466"/>
      <c r="K59" s="466"/>
      <c r="L59" s="466"/>
      <c r="M59" s="466"/>
      <c r="N59" s="466"/>
      <c r="O59" s="466"/>
      <c r="P59" s="466"/>
      <c r="Q59" s="466"/>
      <c r="R59" s="466"/>
      <c r="S59" s="466"/>
      <c r="T59" s="466"/>
      <c r="U59" s="507"/>
      <c r="V59" s="493"/>
      <c r="W59" s="493"/>
      <c r="X59" s="493"/>
      <c r="Y59" s="79">
        <f>+'F04-Costos por Actividad'!K219</f>
        <v>0</v>
      </c>
      <c r="Z59" s="80">
        <f>+'F04-Costos por Actividad'!M219</f>
        <v>0</v>
      </c>
    </row>
    <row r="60" spans="2:26" ht="30" customHeight="1" x14ac:dyDescent="0.25">
      <c r="B60" s="33" t="s">
        <v>147</v>
      </c>
      <c r="C60" s="33" t="s">
        <v>208</v>
      </c>
      <c r="D60" s="235">
        <f>+'04. Marco Lógico'!B69</f>
        <v>0</v>
      </c>
      <c r="E60" s="420"/>
      <c r="F60" s="421"/>
      <c r="G60" s="470"/>
      <c r="H60" s="466"/>
      <c r="I60" s="466"/>
      <c r="J60" s="466"/>
      <c r="K60" s="466"/>
      <c r="L60" s="466"/>
      <c r="M60" s="466"/>
      <c r="N60" s="466"/>
      <c r="O60" s="466"/>
      <c r="P60" s="466"/>
      <c r="Q60" s="466"/>
      <c r="R60" s="466"/>
      <c r="S60" s="466"/>
      <c r="T60" s="466"/>
      <c r="U60" s="507"/>
      <c r="V60" s="493"/>
      <c r="W60" s="493"/>
      <c r="X60" s="493"/>
      <c r="Y60" s="79">
        <f>+'F04-Costos por Actividad'!K230</f>
        <v>0</v>
      </c>
      <c r="Z60" s="80">
        <f>+'F04-Costos por Actividad'!M230</f>
        <v>0</v>
      </c>
    </row>
    <row r="61" spans="2:26" ht="30" customHeight="1" x14ac:dyDescent="0.25">
      <c r="B61" s="33" t="s">
        <v>148</v>
      </c>
      <c r="C61" s="33" t="s">
        <v>209</v>
      </c>
      <c r="D61" s="235">
        <f>+'04. Marco Lógico'!B70</f>
        <v>0</v>
      </c>
      <c r="E61" s="420"/>
      <c r="F61" s="421"/>
      <c r="G61" s="470"/>
      <c r="H61" s="466"/>
      <c r="I61" s="466"/>
      <c r="J61" s="466"/>
      <c r="K61" s="466"/>
      <c r="L61" s="466"/>
      <c r="M61" s="466"/>
      <c r="N61" s="466"/>
      <c r="O61" s="466"/>
      <c r="P61" s="466"/>
      <c r="Q61" s="466"/>
      <c r="R61" s="466"/>
      <c r="S61" s="466"/>
      <c r="T61" s="466"/>
      <c r="U61" s="507"/>
      <c r="V61" s="493"/>
      <c r="W61" s="493"/>
      <c r="X61" s="493"/>
      <c r="Y61" s="79">
        <f>+'F04-Costos por Actividad'!K241</f>
        <v>0</v>
      </c>
      <c r="Z61" s="80">
        <f>+'F04-Costos por Actividad'!M241</f>
        <v>0</v>
      </c>
    </row>
    <row r="62" spans="2:26" ht="30" customHeight="1" x14ac:dyDescent="0.25">
      <c r="B62" s="33" t="s">
        <v>149</v>
      </c>
      <c r="C62" s="33" t="s">
        <v>210</v>
      </c>
      <c r="D62" s="235">
        <f>+'04. Marco Lógico'!B71</f>
        <v>0</v>
      </c>
      <c r="E62" s="420"/>
      <c r="F62" s="421"/>
      <c r="G62" s="470"/>
      <c r="H62" s="466"/>
      <c r="I62" s="466"/>
      <c r="J62" s="466"/>
      <c r="K62" s="466"/>
      <c r="L62" s="466"/>
      <c r="M62" s="466"/>
      <c r="N62" s="466"/>
      <c r="O62" s="466"/>
      <c r="P62" s="466"/>
      <c r="Q62" s="466"/>
      <c r="R62" s="466"/>
      <c r="S62" s="466"/>
      <c r="T62" s="466"/>
      <c r="U62" s="507"/>
      <c r="V62" s="493"/>
      <c r="W62" s="493"/>
      <c r="X62" s="493"/>
      <c r="Y62" s="79">
        <f>+'F04-Costos por Actividad'!K252</f>
        <v>0</v>
      </c>
      <c r="Z62" s="80">
        <f>+'F04-Costos por Actividad'!M252</f>
        <v>0</v>
      </c>
    </row>
    <row r="63" spans="2:26" ht="30" customHeight="1" x14ac:dyDescent="0.25">
      <c r="B63" s="33" t="s">
        <v>150</v>
      </c>
      <c r="C63" s="33" t="s">
        <v>211</v>
      </c>
      <c r="D63" s="235">
        <f>+'04. Marco Lógico'!B72</f>
        <v>0</v>
      </c>
      <c r="E63" s="420"/>
      <c r="F63" s="421"/>
      <c r="G63" s="470"/>
      <c r="H63" s="466"/>
      <c r="I63" s="466"/>
      <c r="J63" s="466"/>
      <c r="K63" s="466"/>
      <c r="L63" s="466"/>
      <c r="M63" s="466"/>
      <c r="N63" s="466"/>
      <c r="O63" s="466"/>
      <c r="P63" s="466"/>
      <c r="Q63" s="466"/>
      <c r="R63" s="466"/>
      <c r="S63" s="466"/>
      <c r="T63" s="466"/>
      <c r="U63" s="507"/>
      <c r="V63" s="493"/>
      <c r="W63" s="493"/>
      <c r="X63" s="493"/>
      <c r="Y63" s="79">
        <f>+'F04-Costos por Actividad'!K263</f>
        <v>0</v>
      </c>
      <c r="Z63" s="80">
        <f>+'F04-Costos por Actividad'!M263</f>
        <v>0</v>
      </c>
    </row>
    <row r="64" spans="2:26" ht="30" customHeight="1" x14ac:dyDescent="0.25">
      <c r="B64" s="33" t="s">
        <v>151</v>
      </c>
      <c r="C64" s="33" t="s">
        <v>212</v>
      </c>
      <c r="D64" s="235">
        <f>+'04. Marco Lógico'!B73</f>
        <v>0</v>
      </c>
      <c r="E64" s="420"/>
      <c r="F64" s="421"/>
      <c r="G64" s="470"/>
      <c r="H64" s="466"/>
      <c r="I64" s="466"/>
      <c r="J64" s="466"/>
      <c r="K64" s="466"/>
      <c r="L64" s="466"/>
      <c r="M64" s="466"/>
      <c r="N64" s="466"/>
      <c r="O64" s="466"/>
      <c r="P64" s="466"/>
      <c r="Q64" s="466"/>
      <c r="R64" s="466"/>
      <c r="S64" s="466"/>
      <c r="T64" s="466"/>
      <c r="U64" s="507"/>
      <c r="V64" s="493"/>
      <c r="W64" s="493"/>
      <c r="X64" s="493"/>
      <c r="Y64" s="79">
        <f>+'F04-Costos por Actividad'!K274</f>
        <v>0</v>
      </c>
      <c r="Z64" s="80">
        <f>+'F04-Costos por Actividad'!M274</f>
        <v>0</v>
      </c>
    </row>
    <row r="65" spans="2:26" ht="30" customHeight="1" thickBot="1" x14ac:dyDescent="0.3">
      <c r="B65" s="37" t="s">
        <v>152</v>
      </c>
      <c r="C65" s="37" t="s">
        <v>213</v>
      </c>
      <c r="D65" s="235">
        <f>+'04. Marco Lógico'!B74</f>
        <v>0</v>
      </c>
      <c r="E65" s="424"/>
      <c r="F65" s="425"/>
      <c r="G65" s="467"/>
      <c r="H65" s="467"/>
      <c r="I65" s="467"/>
      <c r="J65" s="467"/>
      <c r="K65" s="467"/>
      <c r="L65" s="467"/>
      <c r="M65" s="467"/>
      <c r="N65" s="467"/>
      <c r="O65" s="467"/>
      <c r="P65" s="467"/>
      <c r="Q65" s="467"/>
      <c r="R65" s="467"/>
      <c r="S65" s="467"/>
      <c r="T65" s="467"/>
      <c r="U65" s="509"/>
      <c r="V65" s="495"/>
      <c r="W65" s="495"/>
      <c r="X65" s="495"/>
      <c r="Y65" s="85">
        <f>+'F04-Costos por Actividad'!K285</f>
        <v>0</v>
      </c>
      <c r="Z65" s="82">
        <f>+'F04-Costos por Actividad'!M285</f>
        <v>0</v>
      </c>
    </row>
    <row r="66" spans="2:26" x14ac:dyDescent="0.25">
      <c r="B66" s="871">
        <v>7</v>
      </c>
      <c r="C66" s="871" t="s">
        <v>110</v>
      </c>
      <c r="D66" s="88" t="s">
        <v>122</v>
      </c>
      <c r="E66" s="876"/>
      <c r="F66" s="884"/>
      <c r="G66" s="862"/>
      <c r="H66" s="862"/>
      <c r="I66" s="862"/>
      <c r="J66" s="445"/>
      <c r="K66" s="445"/>
      <c r="L66" s="445"/>
      <c r="M66" s="862"/>
      <c r="N66" s="862"/>
      <c r="O66" s="862"/>
      <c r="P66" s="862"/>
      <c r="Q66" s="862"/>
      <c r="R66" s="862"/>
      <c r="S66" s="862"/>
      <c r="T66" s="862"/>
      <c r="U66" s="484"/>
      <c r="V66" s="484"/>
      <c r="W66" s="484"/>
      <c r="X66" s="881"/>
      <c r="Y66" s="877" t="s">
        <v>223</v>
      </c>
      <c r="Z66" s="879">
        <f>+Y68+Z68</f>
        <v>0</v>
      </c>
    </row>
    <row r="67" spans="2:26" ht="30" customHeight="1" x14ac:dyDescent="0.25">
      <c r="B67" s="870"/>
      <c r="C67" s="870"/>
      <c r="D67" s="234">
        <f>+'04. Marco Lógico'!B35</f>
        <v>0</v>
      </c>
      <c r="E67" s="873"/>
      <c r="F67" s="875"/>
      <c r="G67" s="861"/>
      <c r="H67" s="861"/>
      <c r="I67" s="861"/>
      <c r="J67" s="444"/>
      <c r="K67" s="444"/>
      <c r="L67" s="444"/>
      <c r="M67" s="861"/>
      <c r="N67" s="861"/>
      <c r="O67" s="861"/>
      <c r="P67" s="861"/>
      <c r="Q67" s="861"/>
      <c r="R67" s="861"/>
      <c r="S67" s="861"/>
      <c r="T67" s="861"/>
      <c r="U67" s="485"/>
      <c r="V67" s="485"/>
      <c r="W67" s="485"/>
      <c r="X67" s="882"/>
      <c r="Y67" s="878"/>
      <c r="Z67" s="880"/>
    </row>
    <row r="68" spans="2:26" ht="22.5" customHeight="1" x14ac:dyDescent="0.25">
      <c r="B68" s="34"/>
      <c r="C68" s="34" t="s">
        <v>215</v>
      </c>
      <c r="D68" s="128" t="s">
        <v>119</v>
      </c>
      <c r="E68" s="901"/>
      <c r="F68" s="902"/>
      <c r="G68" s="899"/>
      <c r="H68" s="899"/>
      <c r="I68" s="899"/>
      <c r="J68" s="899"/>
      <c r="K68" s="899"/>
      <c r="L68" s="899"/>
      <c r="M68" s="899"/>
      <c r="N68" s="899"/>
      <c r="O68" s="899"/>
      <c r="P68" s="899"/>
      <c r="Q68" s="899"/>
      <c r="R68" s="899"/>
      <c r="S68" s="899"/>
      <c r="T68" s="899"/>
      <c r="U68" s="899"/>
      <c r="V68" s="899"/>
      <c r="W68" s="899"/>
      <c r="X68" s="900"/>
      <c r="Y68" s="83">
        <f>+SUM(Y69:Y76)</f>
        <v>0</v>
      </c>
      <c r="Z68" s="84">
        <f>+SUM(Z69:Z76)</f>
        <v>0</v>
      </c>
    </row>
    <row r="69" spans="2:26" ht="30" customHeight="1" x14ac:dyDescent="0.25">
      <c r="B69" s="33" t="s">
        <v>153</v>
      </c>
      <c r="C69" s="33" t="s">
        <v>214</v>
      </c>
      <c r="D69" s="235">
        <f>+'04. Marco Lógico'!B76</f>
        <v>0</v>
      </c>
      <c r="E69" s="420"/>
      <c r="F69" s="421"/>
      <c r="G69" s="466"/>
      <c r="H69" s="466"/>
      <c r="I69" s="466"/>
      <c r="J69" s="466"/>
      <c r="K69" s="466"/>
      <c r="L69" s="466"/>
      <c r="M69" s="466"/>
      <c r="N69" s="466"/>
      <c r="O69" s="466"/>
      <c r="P69" s="466"/>
      <c r="Q69" s="466"/>
      <c r="R69" s="466"/>
      <c r="S69" s="466"/>
      <c r="T69" s="466"/>
      <c r="U69" s="507"/>
      <c r="V69" s="493"/>
      <c r="W69" s="493"/>
      <c r="X69" s="493"/>
      <c r="Y69" s="79">
        <f>+'F04-Costos por Actividad'!K297</f>
        <v>0</v>
      </c>
      <c r="Z69" s="80">
        <f>+'F04-Costos por Actividad'!M297</f>
        <v>0</v>
      </c>
    </row>
    <row r="70" spans="2:26" ht="30" customHeight="1" x14ac:dyDescent="0.25">
      <c r="B70" s="33" t="s">
        <v>154</v>
      </c>
      <c r="C70" s="33" t="s">
        <v>216</v>
      </c>
      <c r="D70" s="235">
        <f>+'04. Marco Lógico'!B77</f>
        <v>0</v>
      </c>
      <c r="E70" s="420"/>
      <c r="F70" s="456"/>
      <c r="G70" s="466"/>
      <c r="H70" s="466"/>
      <c r="I70" s="466"/>
      <c r="J70" s="466"/>
      <c r="K70" s="466"/>
      <c r="L70" s="466"/>
      <c r="M70" s="466"/>
      <c r="N70" s="466"/>
      <c r="O70" s="466"/>
      <c r="P70" s="466"/>
      <c r="Q70" s="466"/>
      <c r="R70" s="466"/>
      <c r="S70" s="466"/>
      <c r="T70" s="466"/>
      <c r="U70" s="507"/>
      <c r="V70" s="493"/>
      <c r="W70" s="493"/>
      <c r="X70" s="493"/>
      <c r="Y70" s="79">
        <f>+'F04-Costos por Actividad'!K308</f>
        <v>0</v>
      </c>
      <c r="Z70" s="80">
        <f>+'F04-Costos por Actividad'!M308</f>
        <v>0</v>
      </c>
    </row>
    <row r="71" spans="2:26" ht="30" customHeight="1" x14ac:dyDescent="0.25">
      <c r="B71" s="33" t="s">
        <v>155</v>
      </c>
      <c r="C71" s="33" t="s">
        <v>217</v>
      </c>
      <c r="D71" s="235">
        <f>+'04. Marco Lógico'!B78</f>
        <v>0</v>
      </c>
      <c r="E71" s="420"/>
      <c r="F71" s="421"/>
      <c r="G71" s="466"/>
      <c r="H71" s="466"/>
      <c r="I71" s="466"/>
      <c r="J71" s="466"/>
      <c r="K71" s="466"/>
      <c r="L71" s="466"/>
      <c r="M71" s="466"/>
      <c r="N71" s="466"/>
      <c r="O71" s="466"/>
      <c r="P71" s="466"/>
      <c r="Q71" s="466"/>
      <c r="R71" s="466"/>
      <c r="S71" s="466"/>
      <c r="T71" s="466"/>
      <c r="U71" s="507"/>
      <c r="V71" s="493"/>
      <c r="W71" s="493"/>
      <c r="X71" s="493"/>
      <c r="Y71" s="79">
        <f>+'F04-Costos por Actividad'!K319</f>
        <v>0</v>
      </c>
      <c r="Z71" s="80">
        <f>+'F04-Costos por Actividad'!M319</f>
        <v>0</v>
      </c>
    </row>
    <row r="72" spans="2:26" ht="30" customHeight="1" x14ac:dyDescent="0.25">
      <c r="B72" s="33" t="s">
        <v>156</v>
      </c>
      <c r="C72" s="33" t="s">
        <v>218</v>
      </c>
      <c r="D72" s="235">
        <f>+'04. Marco Lógico'!B79</f>
        <v>0</v>
      </c>
      <c r="E72" s="455"/>
      <c r="F72" s="456"/>
      <c r="G72" s="466"/>
      <c r="H72" s="466"/>
      <c r="I72" s="466"/>
      <c r="J72" s="466"/>
      <c r="K72" s="466"/>
      <c r="L72" s="466"/>
      <c r="M72" s="466"/>
      <c r="N72" s="466"/>
      <c r="O72" s="466"/>
      <c r="P72" s="466"/>
      <c r="Q72" s="466"/>
      <c r="R72" s="466"/>
      <c r="S72" s="466"/>
      <c r="T72" s="466"/>
      <c r="U72" s="466"/>
      <c r="V72" s="493"/>
      <c r="W72" s="492"/>
      <c r="X72" s="492"/>
      <c r="Y72" s="79">
        <f>+'F04-Costos por Actividad'!K330</f>
        <v>0</v>
      </c>
      <c r="Z72" s="80">
        <f>+'F04-Costos por Actividad'!M330</f>
        <v>0</v>
      </c>
    </row>
    <row r="73" spans="2:26" ht="30" customHeight="1" x14ac:dyDescent="0.25">
      <c r="B73" s="33" t="s">
        <v>157</v>
      </c>
      <c r="C73" s="33" t="s">
        <v>219</v>
      </c>
      <c r="D73" s="235">
        <f>+'04. Marco Lógico'!B80</f>
        <v>0</v>
      </c>
      <c r="E73" s="455"/>
      <c r="F73" s="456"/>
      <c r="G73" s="466"/>
      <c r="H73" s="466"/>
      <c r="I73" s="466"/>
      <c r="J73" s="466"/>
      <c r="K73" s="466"/>
      <c r="L73" s="466"/>
      <c r="M73" s="466"/>
      <c r="N73" s="466"/>
      <c r="O73" s="466"/>
      <c r="P73" s="466"/>
      <c r="Q73" s="466"/>
      <c r="R73" s="466"/>
      <c r="S73" s="466"/>
      <c r="T73" s="466"/>
      <c r="U73" s="466"/>
      <c r="V73" s="493"/>
      <c r="W73" s="492"/>
      <c r="X73" s="492"/>
      <c r="Y73" s="79">
        <f>+'F04-Costos por Actividad'!K341</f>
        <v>0</v>
      </c>
      <c r="Z73" s="80">
        <f>+'F04-Costos por Actividad'!M341</f>
        <v>0</v>
      </c>
    </row>
    <row r="74" spans="2:26" ht="30" customHeight="1" x14ac:dyDescent="0.25">
      <c r="B74" s="33" t="s">
        <v>158</v>
      </c>
      <c r="C74" s="33" t="s">
        <v>220</v>
      </c>
      <c r="D74" s="235">
        <f>+'04. Marco Lógico'!B81</f>
        <v>0</v>
      </c>
      <c r="E74" s="420"/>
      <c r="F74" s="421"/>
      <c r="G74" s="466"/>
      <c r="H74" s="466"/>
      <c r="I74" s="466"/>
      <c r="J74" s="466"/>
      <c r="K74" s="466"/>
      <c r="L74" s="466"/>
      <c r="M74" s="466"/>
      <c r="N74" s="466"/>
      <c r="O74" s="466"/>
      <c r="P74" s="466"/>
      <c r="Q74" s="466"/>
      <c r="R74" s="466"/>
      <c r="S74" s="466"/>
      <c r="T74" s="466"/>
      <c r="U74" s="507"/>
      <c r="V74" s="493"/>
      <c r="W74" s="493"/>
      <c r="X74" s="493"/>
      <c r="Y74" s="79">
        <f>+'F04-Costos por Actividad'!K352</f>
        <v>0</v>
      </c>
      <c r="Z74" s="80">
        <f>+'F04-Costos por Actividad'!M352</f>
        <v>0</v>
      </c>
    </row>
    <row r="75" spans="2:26" ht="30" customHeight="1" x14ac:dyDescent="0.25">
      <c r="B75" s="33" t="s">
        <v>159</v>
      </c>
      <c r="C75" s="33" t="s">
        <v>221</v>
      </c>
      <c r="D75" s="235">
        <f>+'04. Marco Lógico'!B82</f>
        <v>0</v>
      </c>
      <c r="E75" s="420"/>
      <c r="F75" s="421"/>
      <c r="G75" s="466"/>
      <c r="H75" s="466"/>
      <c r="I75" s="466"/>
      <c r="J75" s="466"/>
      <c r="K75" s="466"/>
      <c r="L75" s="466"/>
      <c r="M75" s="466"/>
      <c r="N75" s="466"/>
      <c r="O75" s="466"/>
      <c r="P75" s="466"/>
      <c r="Q75" s="466"/>
      <c r="R75" s="466"/>
      <c r="S75" s="466"/>
      <c r="T75" s="466"/>
      <c r="U75" s="507"/>
      <c r="V75" s="493"/>
      <c r="W75" s="493"/>
      <c r="X75" s="493"/>
      <c r="Y75" s="79">
        <f>+'F04-Costos por Actividad'!K363</f>
        <v>0</v>
      </c>
      <c r="Z75" s="80">
        <f>+'F04-Costos por Actividad'!M363</f>
        <v>0</v>
      </c>
    </row>
    <row r="76" spans="2:26" ht="30" customHeight="1" x14ac:dyDescent="0.25">
      <c r="B76" s="550" t="s">
        <v>160</v>
      </c>
      <c r="C76" s="550" t="s">
        <v>222</v>
      </c>
      <c r="D76" s="594">
        <f>+'04. Marco Lógico'!B83</f>
        <v>0</v>
      </c>
      <c r="E76" s="424"/>
      <c r="F76" s="425"/>
      <c r="G76" s="595"/>
      <c r="H76" s="595"/>
      <c r="I76" s="595"/>
      <c r="J76" s="595"/>
      <c r="K76" s="595"/>
      <c r="L76" s="595"/>
      <c r="M76" s="595"/>
      <c r="N76" s="595"/>
      <c r="O76" s="595"/>
      <c r="P76" s="595"/>
      <c r="Q76" s="595"/>
      <c r="R76" s="595"/>
      <c r="S76" s="467"/>
      <c r="T76" s="467"/>
      <c r="U76" s="509"/>
      <c r="V76" s="495"/>
      <c r="W76" s="495"/>
      <c r="X76" s="495"/>
      <c r="Y76" s="85">
        <f>+'F04-Costos por Actividad'!K374</f>
        <v>0</v>
      </c>
      <c r="Z76" s="596">
        <f>+'F04-Costos por Actividad'!M374</f>
        <v>0</v>
      </c>
    </row>
    <row r="77" spans="2:26" ht="15" customHeight="1" x14ac:dyDescent="0.25">
      <c r="B77" s="863">
        <v>8</v>
      </c>
      <c r="C77" s="863" t="s">
        <v>369</v>
      </c>
      <c r="D77" s="600" t="s">
        <v>368</v>
      </c>
      <c r="E77" s="865"/>
      <c r="F77" s="867"/>
      <c r="G77" s="827" t="s">
        <v>478</v>
      </c>
      <c r="H77" s="827" t="s">
        <v>478</v>
      </c>
      <c r="I77" s="827" t="s">
        <v>478</v>
      </c>
      <c r="J77" s="827" t="s">
        <v>478</v>
      </c>
      <c r="K77" s="827" t="s">
        <v>478</v>
      </c>
      <c r="L77" s="827" t="s">
        <v>478</v>
      </c>
      <c r="M77" s="827" t="s">
        <v>478</v>
      </c>
      <c r="N77" s="827" t="s">
        <v>478</v>
      </c>
      <c r="O77" s="827" t="s">
        <v>478</v>
      </c>
      <c r="P77" s="827" t="s">
        <v>478</v>
      </c>
      <c r="Q77" s="827" t="s">
        <v>478</v>
      </c>
      <c r="R77" s="827" t="s">
        <v>478</v>
      </c>
      <c r="S77" s="827" t="s">
        <v>478</v>
      </c>
      <c r="T77" s="827" t="s">
        <v>478</v>
      </c>
      <c r="U77" s="827" t="s">
        <v>478</v>
      </c>
      <c r="V77" s="833"/>
      <c r="W77" s="601"/>
      <c r="X77" s="829"/>
      <c r="Y77" s="831" t="s">
        <v>223</v>
      </c>
      <c r="Z77" s="821">
        <f>+Y79+Z79</f>
        <v>15000</v>
      </c>
    </row>
    <row r="78" spans="2:26" ht="30" customHeight="1" thickBot="1" x14ac:dyDescent="0.3">
      <c r="B78" s="864"/>
      <c r="C78" s="864"/>
      <c r="D78" s="602" t="str">
        <f>+'04. Marco Lógico'!B40</f>
        <v>Evaluación y auditoría del proyecto (monto administrado por el FASERT)</v>
      </c>
      <c r="E78" s="866"/>
      <c r="F78" s="868"/>
      <c r="G78" s="828"/>
      <c r="H78" s="828"/>
      <c r="I78" s="828"/>
      <c r="J78" s="828"/>
      <c r="K78" s="828"/>
      <c r="L78" s="828"/>
      <c r="M78" s="828"/>
      <c r="N78" s="828"/>
      <c r="O78" s="828"/>
      <c r="P78" s="828"/>
      <c r="Q78" s="828"/>
      <c r="R78" s="828"/>
      <c r="S78" s="828"/>
      <c r="T78" s="828"/>
      <c r="U78" s="828"/>
      <c r="V78" s="834"/>
      <c r="W78" s="603"/>
      <c r="X78" s="830"/>
      <c r="Y78" s="832"/>
      <c r="Z78" s="822"/>
    </row>
    <row r="79" spans="2:26" ht="22.5" hidden="1" customHeight="1" x14ac:dyDescent="0.25">
      <c r="B79" s="597"/>
      <c r="C79" s="597" t="s">
        <v>370</v>
      </c>
      <c r="D79" s="598" t="s">
        <v>119</v>
      </c>
      <c r="E79" s="823"/>
      <c r="F79" s="824"/>
      <c r="G79" s="825"/>
      <c r="H79" s="825"/>
      <c r="I79" s="825"/>
      <c r="J79" s="825"/>
      <c r="K79" s="825"/>
      <c r="L79" s="825"/>
      <c r="M79" s="825"/>
      <c r="N79" s="825"/>
      <c r="O79" s="825"/>
      <c r="P79" s="825"/>
      <c r="Q79" s="825"/>
      <c r="R79" s="825"/>
      <c r="S79" s="825"/>
      <c r="T79" s="825"/>
      <c r="U79" s="825"/>
      <c r="V79" s="825"/>
      <c r="W79" s="825"/>
      <c r="X79" s="826"/>
      <c r="Y79" s="599">
        <f>+SUM(Y80:Y84)</f>
        <v>15000</v>
      </c>
      <c r="Z79" s="549">
        <f>+SUM(Z80:Z84)</f>
        <v>0</v>
      </c>
    </row>
    <row r="80" spans="2:26" ht="30" hidden="1" customHeight="1" x14ac:dyDescent="0.25">
      <c r="B80" s="125">
        <v>8.1</v>
      </c>
      <c r="C80" s="125" t="s">
        <v>371</v>
      </c>
      <c r="D80" s="235" t="str">
        <f>+'04. Marco Lógico'!B85</f>
        <v>Evaluación y auditoría del proyecto (monto administrado por el FASERT)</v>
      </c>
      <c r="E80" s="91"/>
      <c r="F80" s="92"/>
      <c r="G80" s="93"/>
      <c r="H80" s="93"/>
      <c r="I80" s="93"/>
      <c r="J80" s="391"/>
      <c r="K80" s="391"/>
      <c r="L80" s="391"/>
      <c r="M80" s="93"/>
      <c r="N80" s="93"/>
      <c r="O80" s="93"/>
      <c r="P80" s="93"/>
      <c r="Q80" s="93"/>
      <c r="R80" s="93"/>
      <c r="S80" s="93"/>
      <c r="T80" s="93"/>
      <c r="U80" s="94"/>
      <c r="V80" s="94"/>
      <c r="W80" s="94"/>
      <c r="X80" s="94"/>
      <c r="Y80" s="79">
        <f>+'F04-Costos por Actividad'!K386</f>
        <v>15000</v>
      </c>
      <c r="Z80" s="80">
        <f>+'F04-Costos por Actividad'!M386</f>
        <v>0</v>
      </c>
    </row>
    <row r="81" spans="2:26" ht="30" hidden="1" customHeight="1" x14ac:dyDescent="0.25">
      <c r="B81" s="125">
        <v>8.1999999999999993</v>
      </c>
      <c r="C81" s="125" t="s">
        <v>372</v>
      </c>
      <c r="D81" s="235">
        <f>+'04. Marco Lógico'!B86</f>
        <v>0</v>
      </c>
      <c r="E81" s="91"/>
      <c r="F81" s="92"/>
      <c r="G81" s="93"/>
      <c r="H81" s="93"/>
      <c r="I81" s="93"/>
      <c r="J81" s="391"/>
      <c r="K81" s="391"/>
      <c r="L81" s="391"/>
      <c r="M81" s="93"/>
      <c r="N81" s="93"/>
      <c r="O81" s="93"/>
      <c r="P81" s="93"/>
      <c r="Q81" s="93"/>
      <c r="R81" s="93"/>
      <c r="S81" s="93"/>
      <c r="T81" s="93"/>
      <c r="U81" s="94"/>
      <c r="V81" s="94"/>
      <c r="W81" s="94"/>
      <c r="X81" s="94"/>
      <c r="Y81" s="79">
        <f>+'F04-Costos por Actividad'!K397</f>
        <v>0</v>
      </c>
      <c r="Z81" s="80">
        <f>+'F04-Costos por Actividad'!M397</f>
        <v>0</v>
      </c>
    </row>
    <row r="82" spans="2:26" ht="30" hidden="1" customHeight="1" x14ac:dyDescent="0.25">
      <c r="B82" s="125">
        <v>8.3000000000000007</v>
      </c>
      <c r="C82" s="125" t="s">
        <v>373</v>
      </c>
      <c r="D82" s="235">
        <f>+'04. Marco Lógico'!B87</f>
        <v>0</v>
      </c>
      <c r="E82" s="91"/>
      <c r="F82" s="92"/>
      <c r="G82" s="93"/>
      <c r="H82" s="93"/>
      <c r="I82" s="93"/>
      <c r="J82" s="391"/>
      <c r="K82" s="391"/>
      <c r="L82" s="391"/>
      <c r="M82" s="93"/>
      <c r="N82" s="93"/>
      <c r="O82" s="93"/>
      <c r="P82" s="93"/>
      <c r="Q82" s="93"/>
      <c r="R82" s="93"/>
      <c r="S82" s="93"/>
      <c r="T82" s="93"/>
      <c r="U82" s="94"/>
      <c r="V82" s="94"/>
      <c r="W82" s="94"/>
      <c r="X82" s="94"/>
      <c r="Y82" s="79">
        <f>+'F04-Costos por Actividad'!K408</f>
        <v>0</v>
      </c>
      <c r="Z82" s="80">
        <f>+'F04-Costos por Actividad'!M408</f>
        <v>0</v>
      </c>
    </row>
    <row r="83" spans="2:26" ht="30" hidden="1" customHeight="1" x14ac:dyDescent="0.25">
      <c r="B83" s="125">
        <v>8.4</v>
      </c>
      <c r="C83" s="125" t="s">
        <v>374</v>
      </c>
      <c r="D83" s="235">
        <f>+'04. Marco Lógico'!B88</f>
        <v>0</v>
      </c>
      <c r="E83" s="91"/>
      <c r="F83" s="92"/>
      <c r="G83" s="93"/>
      <c r="H83" s="93"/>
      <c r="I83" s="93"/>
      <c r="J83" s="391"/>
      <c r="K83" s="391"/>
      <c r="L83" s="391"/>
      <c r="M83" s="93"/>
      <c r="N83" s="93"/>
      <c r="O83" s="93"/>
      <c r="P83" s="93"/>
      <c r="Q83" s="93"/>
      <c r="R83" s="93"/>
      <c r="S83" s="93"/>
      <c r="T83" s="93"/>
      <c r="U83" s="94"/>
      <c r="V83" s="94"/>
      <c r="W83" s="94"/>
      <c r="X83" s="94"/>
      <c r="Y83" s="79">
        <f>+'F04-Costos por Actividad'!K419</f>
        <v>0</v>
      </c>
      <c r="Z83" s="80">
        <f>+'F04-Costos por Actividad'!M419</f>
        <v>0</v>
      </c>
    </row>
    <row r="84" spans="2:26" ht="30" hidden="1" customHeight="1" thickBot="1" x14ac:dyDescent="0.3">
      <c r="B84" s="59">
        <v>8.5</v>
      </c>
      <c r="C84" s="35" t="s">
        <v>375</v>
      </c>
      <c r="D84" s="236">
        <f>+'04. Marco Lógico'!B89</f>
        <v>0</v>
      </c>
      <c r="E84" s="95"/>
      <c r="F84" s="96"/>
      <c r="G84" s="97"/>
      <c r="H84" s="97"/>
      <c r="I84" s="97"/>
      <c r="J84" s="97"/>
      <c r="K84" s="97"/>
      <c r="L84" s="97"/>
      <c r="M84" s="97"/>
      <c r="N84" s="97"/>
      <c r="O84" s="97"/>
      <c r="P84" s="97"/>
      <c r="Q84" s="97"/>
      <c r="R84" s="97"/>
      <c r="S84" s="97"/>
      <c r="T84" s="97"/>
      <c r="U84" s="98"/>
      <c r="V84" s="98"/>
      <c r="W84" s="98"/>
      <c r="X84" s="98"/>
      <c r="Y84" s="81">
        <f>+'F04-Costos por Actividad'!K430</f>
        <v>0</v>
      </c>
      <c r="Z84" s="82">
        <f>+'F04-Costos por Actividad'!M430</f>
        <v>0</v>
      </c>
    </row>
  </sheetData>
  <sheetProtection password="DE12" sheet="1" objects="1" scenarios="1"/>
  <customSheetViews>
    <customSheetView guid="{80BE0E3E-1D5B-46B0-96FC-481B713C0833}" scale="70" topLeftCell="A5">
      <selection activeCell="I12" sqref="I12"/>
      <pageMargins left="0.7" right="0.7" top="0.75" bottom="0.75" header="0.3" footer="0.3"/>
      <pageSetup orientation="portrait" r:id="rId1"/>
    </customSheetView>
  </customSheetViews>
  <mergeCells count="196">
    <mergeCell ref="G57:X57"/>
    <mergeCell ref="N17:N18"/>
    <mergeCell ref="O17:O18"/>
    <mergeCell ref="P17:P18"/>
    <mergeCell ref="Q17:Q18"/>
    <mergeCell ref="R17:R18"/>
    <mergeCell ref="F19:F20"/>
    <mergeCell ref="G17:G18"/>
    <mergeCell ref="H17:H18"/>
    <mergeCell ref="I17:I18"/>
    <mergeCell ref="G55:G56"/>
    <mergeCell ref="H55:H56"/>
    <mergeCell ref="G21:G22"/>
    <mergeCell ref="H21:H22"/>
    <mergeCell ref="I21:I22"/>
    <mergeCell ref="R55:R56"/>
    <mergeCell ref="G44:G45"/>
    <mergeCell ref="H44:H45"/>
    <mergeCell ref="I44:I45"/>
    <mergeCell ref="N33:N34"/>
    <mergeCell ref="O33:O34"/>
    <mergeCell ref="P33:P34"/>
    <mergeCell ref="Q33:Q34"/>
    <mergeCell ref="R33:R34"/>
    <mergeCell ref="E6:F6"/>
    <mergeCell ref="E8:F8"/>
    <mergeCell ref="T8:U8"/>
    <mergeCell ref="G68:X68"/>
    <mergeCell ref="E35:F35"/>
    <mergeCell ref="E46:F46"/>
    <mergeCell ref="E57:F57"/>
    <mergeCell ref="E68:F68"/>
    <mergeCell ref="Z17:Z18"/>
    <mergeCell ref="Y19:Y20"/>
    <mergeCell ref="Z19:Z20"/>
    <mergeCell ref="G35:X35"/>
    <mergeCell ref="G46:X46"/>
    <mergeCell ref="Q19:Q20"/>
    <mergeCell ref="R19:R20"/>
    <mergeCell ref="S19:S20"/>
    <mergeCell ref="T19:T20"/>
    <mergeCell ref="X19:X20"/>
    <mergeCell ref="Y17:Y18"/>
    <mergeCell ref="S17:S18"/>
    <mergeCell ref="T17:T18"/>
    <mergeCell ref="X17:X18"/>
    <mergeCell ref="M19:M20"/>
    <mergeCell ref="N19:N20"/>
    <mergeCell ref="F44:F45"/>
    <mergeCell ref="B33:B34"/>
    <mergeCell ref="C33:C34"/>
    <mergeCell ref="E33:E34"/>
    <mergeCell ref="F33:F34"/>
    <mergeCell ref="B2:Z2"/>
    <mergeCell ref="B4:C4"/>
    <mergeCell ref="B6:C6"/>
    <mergeCell ref="D4:Y4"/>
    <mergeCell ref="G6:Y6"/>
    <mergeCell ref="R12:S12"/>
    <mergeCell ref="B10:C10"/>
    <mergeCell ref="G10:H10"/>
    <mergeCell ref="I10:J10"/>
    <mergeCell ref="K10:L10"/>
    <mergeCell ref="R10:S10"/>
    <mergeCell ref="B8:C8"/>
    <mergeCell ref="G8:H8"/>
    <mergeCell ref="E10:F10"/>
    <mergeCell ref="E12:F12"/>
    <mergeCell ref="I8:J8"/>
    <mergeCell ref="K8:L8"/>
    <mergeCell ref="R8:S8"/>
    <mergeCell ref="G12:H12"/>
    <mergeCell ref="T66:T67"/>
    <mergeCell ref="X66:X67"/>
    <mergeCell ref="Y66:Y67"/>
    <mergeCell ref="Z66:Z67"/>
    <mergeCell ref="B66:B67"/>
    <mergeCell ref="C66:C67"/>
    <mergeCell ref="M66:M67"/>
    <mergeCell ref="N66:N67"/>
    <mergeCell ref="O66:O67"/>
    <mergeCell ref="P66:P67"/>
    <mergeCell ref="Q66:Q67"/>
    <mergeCell ref="R66:R67"/>
    <mergeCell ref="E66:E67"/>
    <mergeCell ref="F66:F67"/>
    <mergeCell ref="G66:G67"/>
    <mergeCell ref="H66:H67"/>
    <mergeCell ref="I66:I67"/>
    <mergeCell ref="Y55:Y56"/>
    <mergeCell ref="Z55:Z56"/>
    <mergeCell ref="I55:I56"/>
    <mergeCell ref="M55:M56"/>
    <mergeCell ref="N55:N56"/>
    <mergeCell ref="O55:O56"/>
    <mergeCell ref="P55:P56"/>
    <mergeCell ref="Q55:Q56"/>
    <mergeCell ref="P21:P22"/>
    <mergeCell ref="M44:M45"/>
    <mergeCell ref="N44:N45"/>
    <mergeCell ref="O44:O45"/>
    <mergeCell ref="P44:P45"/>
    <mergeCell ref="Z33:Z34"/>
    <mergeCell ref="T44:T45"/>
    <mergeCell ref="X44:X45"/>
    <mergeCell ref="Y44:Y45"/>
    <mergeCell ref="Z44:Z45"/>
    <mergeCell ref="X33:X34"/>
    <mergeCell ref="Y33:Y34"/>
    <mergeCell ref="T33:T34"/>
    <mergeCell ref="S55:S56"/>
    <mergeCell ref="T55:T56"/>
    <mergeCell ref="X55:X56"/>
    <mergeCell ref="S33:S34"/>
    <mergeCell ref="S44:S45"/>
    <mergeCell ref="Q44:Q45"/>
    <mergeCell ref="R44:R45"/>
    <mergeCell ref="G33:G34"/>
    <mergeCell ref="H33:H34"/>
    <mergeCell ref="I33:I34"/>
    <mergeCell ref="M33:M34"/>
    <mergeCell ref="B77:B78"/>
    <mergeCell ref="C77:C78"/>
    <mergeCell ref="E77:E78"/>
    <mergeCell ref="F77:F78"/>
    <mergeCell ref="G77:G78"/>
    <mergeCell ref="H77:H78"/>
    <mergeCell ref="I77:I78"/>
    <mergeCell ref="M77:M78"/>
    <mergeCell ref="S66:S67"/>
    <mergeCell ref="B55:B56"/>
    <mergeCell ref="C55:C56"/>
    <mergeCell ref="B44:B45"/>
    <mergeCell ref="C44:C45"/>
    <mergeCell ref="E55:E56"/>
    <mergeCell ref="F55:F56"/>
    <mergeCell ref="E44:E45"/>
    <mergeCell ref="B15:B16"/>
    <mergeCell ref="G15:X15"/>
    <mergeCell ref="B21:B22"/>
    <mergeCell ref="C21:C22"/>
    <mergeCell ref="C19:C20"/>
    <mergeCell ref="B19:B20"/>
    <mergeCell ref="B17:B18"/>
    <mergeCell ref="C17:C18"/>
    <mergeCell ref="E21:E22"/>
    <mergeCell ref="C15:C16"/>
    <mergeCell ref="D15:D16"/>
    <mergeCell ref="E15:E16"/>
    <mergeCell ref="F15:F16"/>
    <mergeCell ref="Q21:Q22"/>
    <mergeCell ref="R21:R22"/>
    <mergeCell ref="S21:S22"/>
    <mergeCell ref="E17:E18"/>
    <mergeCell ref="F17:F18"/>
    <mergeCell ref="E19:E20"/>
    <mergeCell ref="O19:O20"/>
    <mergeCell ref="P19:P20"/>
    <mergeCell ref="M17:M18"/>
    <mergeCell ref="F21:F22"/>
    <mergeCell ref="M21:M22"/>
    <mergeCell ref="Z77:Z78"/>
    <mergeCell ref="E79:F79"/>
    <mergeCell ref="G79:X79"/>
    <mergeCell ref="N77:N78"/>
    <mergeCell ref="O77:O78"/>
    <mergeCell ref="P77:P78"/>
    <mergeCell ref="Q77:Q78"/>
    <mergeCell ref="R77:R78"/>
    <mergeCell ref="S77:S78"/>
    <mergeCell ref="T77:T78"/>
    <mergeCell ref="X77:X78"/>
    <mergeCell ref="Y77:Y78"/>
    <mergeCell ref="J77:J78"/>
    <mergeCell ref="K77:K78"/>
    <mergeCell ref="L77:L78"/>
    <mergeCell ref="U77:U78"/>
    <mergeCell ref="V77:V78"/>
    <mergeCell ref="G19:G20"/>
    <mergeCell ref="H19:H20"/>
    <mergeCell ref="I19:I20"/>
    <mergeCell ref="I12:J12"/>
    <mergeCell ref="K12:L12"/>
    <mergeCell ref="O10:P10"/>
    <mergeCell ref="O12:P12"/>
    <mergeCell ref="M10:N10"/>
    <mergeCell ref="M12:N12"/>
    <mergeCell ref="T10:U10"/>
    <mergeCell ref="T12:U12"/>
    <mergeCell ref="Y15:Z15"/>
    <mergeCell ref="Z21:Z22"/>
    <mergeCell ref="T21:T22"/>
    <mergeCell ref="X21:X22"/>
    <mergeCell ref="Y21:Y22"/>
    <mergeCell ref="N21:N22"/>
    <mergeCell ref="O21:O22"/>
  </mergeCells>
  <pageMargins left="0.25" right="0.25" top="0.75" bottom="0.75" header="0.3" footer="0.3"/>
  <pageSetup scale="45" orientation="landscape" horizontalDpi="4294967293" verticalDpi="4294967293" r:id="rId2"/>
  <drawing r:id="rId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Y76"/>
  <sheetViews>
    <sheetView zoomScale="60" zoomScaleNormal="60" workbookViewId="0">
      <selection sqref="A1:XFD1048576"/>
    </sheetView>
  </sheetViews>
  <sheetFormatPr defaultColWidth="9.140625" defaultRowHeight="15" x14ac:dyDescent="0.25"/>
  <cols>
    <col min="1" max="1" width="1.7109375" style="74" customWidth="1"/>
    <col min="2" max="2" width="5.5703125" style="74" hidden="1" customWidth="1"/>
    <col min="3" max="3" width="7.140625" style="74" customWidth="1"/>
    <col min="4" max="4" width="5.140625" style="74" customWidth="1"/>
    <col min="5" max="5" width="63.42578125" style="74" bestFit="1" customWidth="1"/>
    <col min="6" max="7" width="10.5703125" style="74" customWidth="1"/>
    <col min="8" max="8" width="35.7109375" style="74" customWidth="1"/>
    <col min="9" max="9" width="7.140625" style="74" customWidth="1"/>
    <col min="10" max="10" width="7.140625" style="74" hidden="1" customWidth="1"/>
    <col min="11" max="11" width="35.7109375" style="74" customWidth="1"/>
    <col min="12" max="12" width="7.28515625" style="74" customWidth="1"/>
    <col min="13" max="13" width="7.140625" style="74" hidden="1" customWidth="1"/>
    <col min="14" max="14" width="35.7109375" style="74" customWidth="1"/>
    <col min="15" max="15" width="7.140625" style="74" customWidth="1"/>
    <col min="16" max="16" width="7.140625" style="74" hidden="1" customWidth="1"/>
    <col min="17" max="17" width="35.7109375" style="74" customWidth="1"/>
    <col min="18" max="18" width="7.140625" style="74" customWidth="1"/>
    <col min="19" max="19" width="7.140625" style="74" hidden="1" customWidth="1"/>
    <col min="20" max="20" width="35.7109375" style="74" customWidth="1"/>
    <col min="21" max="21" width="7.140625" style="74" customWidth="1"/>
    <col min="22" max="22" width="7.140625" style="74" hidden="1" customWidth="1"/>
    <col min="23" max="23" width="35.7109375" style="74" customWidth="1"/>
    <col min="24" max="24" width="7.140625" style="74" customWidth="1"/>
    <col min="25" max="25" width="7.140625" style="74" hidden="1" customWidth="1"/>
    <col min="26" max="26" width="9.140625" style="74" customWidth="1"/>
    <col min="27" max="16384" width="9.140625" style="74"/>
  </cols>
  <sheetData>
    <row r="1" spans="3:25" ht="9" customHeight="1" thickBot="1" x14ac:dyDescent="0.3"/>
    <row r="2" spans="3:25" ht="30" customHeight="1" x14ac:dyDescent="0.25">
      <c r="C2" s="920">
        <f>+'F01-Cuadro de Desembolsos'!B2</f>
        <v>0</v>
      </c>
      <c r="D2" s="921"/>
      <c r="E2" s="921"/>
      <c r="F2" s="921"/>
      <c r="G2" s="921"/>
      <c r="H2" s="921"/>
      <c r="I2" s="921"/>
      <c r="J2" s="921"/>
      <c r="K2" s="921"/>
      <c r="L2" s="921"/>
      <c r="M2" s="921"/>
      <c r="N2" s="921"/>
      <c r="O2" s="921"/>
      <c r="P2" s="921"/>
      <c r="Q2" s="921"/>
      <c r="R2" s="921"/>
      <c r="S2" s="921"/>
      <c r="T2" s="921"/>
      <c r="U2" s="921"/>
      <c r="V2" s="921"/>
      <c r="W2" s="921"/>
      <c r="X2" s="922"/>
      <c r="Y2" s="512"/>
    </row>
    <row r="3" spans="3:25" ht="9" customHeight="1" x14ac:dyDescent="0.25">
      <c r="C3" s="140"/>
      <c r="D3" s="139"/>
      <c r="E3" s="139"/>
      <c r="F3" s="139"/>
      <c r="G3" s="139"/>
      <c r="H3" s="139"/>
      <c r="I3" s="141"/>
      <c r="J3" s="141"/>
      <c r="K3" s="141"/>
      <c r="L3" s="141"/>
      <c r="M3" s="141"/>
      <c r="N3" s="141"/>
      <c r="O3" s="141"/>
      <c r="P3" s="141"/>
      <c r="Q3" s="141"/>
      <c r="R3" s="141"/>
      <c r="S3" s="141"/>
      <c r="T3" s="141"/>
      <c r="U3" s="141"/>
      <c r="V3" s="141"/>
      <c r="W3" s="141"/>
      <c r="X3" s="142"/>
      <c r="Y3" s="141"/>
    </row>
    <row r="4" spans="3:25" x14ac:dyDescent="0.25">
      <c r="C4" s="917" t="s">
        <v>303</v>
      </c>
      <c r="D4" s="918"/>
      <c r="E4" s="918"/>
      <c r="F4" s="918"/>
      <c r="G4" s="918"/>
      <c r="H4" s="918"/>
      <c r="I4" s="918"/>
      <c r="J4" s="918"/>
      <c r="K4" s="918"/>
      <c r="L4" s="918"/>
      <c r="M4" s="918"/>
      <c r="N4" s="918"/>
      <c r="O4" s="918"/>
      <c r="P4" s="918"/>
      <c r="Q4" s="918"/>
      <c r="R4" s="918"/>
      <c r="S4" s="918"/>
      <c r="T4" s="918"/>
      <c r="U4" s="918"/>
      <c r="V4" s="918"/>
      <c r="W4" s="918"/>
      <c r="X4" s="919"/>
      <c r="Y4" s="489"/>
    </row>
    <row r="5" spans="3:25" ht="9" customHeight="1" x14ac:dyDescent="0.25">
      <c r="C5" s="143"/>
      <c r="D5" s="144"/>
      <c r="E5" s="144"/>
      <c r="F5" s="144"/>
      <c r="G5" s="144"/>
      <c r="H5" s="144"/>
      <c r="I5" s="141"/>
      <c r="J5" s="141"/>
      <c r="K5" s="141"/>
      <c r="L5" s="141"/>
      <c r="M5" s="141"/>
      <c r="N5" s="141"/>
      <c r="O5" s="141"/>
      <c r="P5" s="141"/>
      <c r="Q5" s="141"/>
      <c r="R5" s="141"/>
      <c r="S5" s="141"/>
      <c r="T5" s="141"/>
      <c r="U5" s="141"/>
      <c r="V5" s="141"/>
      <c r="W5" s="141"/>
      <c r="X5" s="142"/>
      <c r="Y5" s="141"/>
    </row>
    <row r="6" spans="3:25" x14ac:dyDescent="0.25">
      <c r="C6" s="917" t="s">
        <v>334</v>
      </c>
      <c r="D6" s="918"/>
      <c r="E6" s="918"/>
      <c r="F6" s="918"/>
      <c r="G6" s="918"/>
      <c r="H6" s="918"/>
      <c r="I6" s="918"/>
      <c r="J6" s="918"/>
      <c r="K6" s="918"/>
      <c r="L6" s="918"/>
      <c r="M6" s="918"/>
      <c r="N6" s="918"/>
      <c r="O6" s="918"/>
      <c r="P6" s="918"/>
      <c r="Q6" s="918"/>
      <c r="R6" s="918"/>
      <c r="S6" s="918"/>
      <c r="T6" s="918"/>
      <c r="U6" s="918"/>
      <c r="V6" s="918"/>
      <c r="W6" s="918"/>
      <c r="X6" s="919"/>
      <c r="Y6" s="489"/>
    </row>
    <row r="7" spans="3:25" ht="9" customHeight="1" thickBot="1" x14ac:dyDescent="0.3">
      <c r="C7" s="145"/>
      <c r="D7" s="146"/>
      <c r="E7" s="146"/>
      <c r="F7" s="146"/>
      <c r="G7" s="146"/>
      <c r="H7" s="146"/>
      <c r="I7" s="101"/>
      <c r="J7" s="101"/>
      <c r="K7" s="101"/>
      <c r="L7" s="101"/>
      <c r="M7" s="101"/>
      <c r="N7" s="101"/>
      <c r="O7" s="101"/>
      <c r="P7" s="101"/>
      <c r="Q7" s="101"/>
      <c r="R7" s="101"/>
      <c r="S7" s="101"/>
      <c r="T7" s="101"/>
      <c r="U7" s="101"/>
      <c r="V7" s="101"/>
      <c r="W7" s="101"/>
      <c r="X7" s="147"/>
      <c r="Y7" s="141"/>
    </row>
    <row r="8" spans="3:25" ht="9" customHeight="1" thickBot="1" x14ac:dyDescent="0.3"/>
    <row r="9" spans="3:25" s="149" customFormat="1" ht="18.75" customHeight="1" x14ac:dyDescent="0.25">
      <c r="C9" s="951" t="s">
        <v>314</v>
      </c>
      <c r="D9" s="952"/>
      <c r="E9" s="952"/>
      <c r="F9" s="931" t="s">
        <v>316</v>
      </c>
      <c r="G9" s="931" t="s">
        <v>315</v>
      </c>
      <c r="H9" s="933" t="s">
        <v>317</v>
      </c>
      <c r="I9" s="933"/>
      <c r="J9" s="148"/>
      <c r="K9" s="933" t="s">
        <v>320</v>
      </c>
      <c r="L9" s="933"/>
      <c r="M9" s="148"/>
      <c r="N9" s="933" t="s">
        <v>321</v>
      </c>
      <c r="O9" s="933"/>
      <c r="P9" s="148"/>
      <c r="Q9" s="933" t="s">
        <v>322</v>
      </c>
      <c r="R9" s="933"/>
      <c r="S9" s="148"/>
      <c r="T9" s="933" t="s">
        <v>447</v>
      </c>
      <c r="U9" s="933"/>
      <c r="V9" s="496"/>
      <c r="W9" s="915" t="s">
        <v>450</v>
      </c>
      <c r="X9" s="916"/>
      <c r="Y9" s="496"/>
    </row>
    <row r="10" spans="3:25" s="149" customFormat="1" ht="30.75" thickBot="1" x14ac:dyDescent="0.3">
      <c r="C10" s="953"/>
      <c r="D10" s="954"/>
      <c r="E10" s="954"/>
      <c r="F10" s="932"/>
      <c r="G10" s="932"/>
      <c r="H10" s="150" t="s">
        <v>318</v>
      </c>
      <c r="I10" s="151" t="s">
        <v>319</v>
      </c>
      <c r="J10" s="152"/>
      <c r="K10" s="150" t="s">
        <v>318</v>
      </c>
      <c r="L10" s="449" t="s">
        <v>319</v>
      </c>
      <c r="M10" s="152"/>
      <c r="N10" s="150" t="s">
        <v>318</v>
      </c>
      <c r="O10" s="151" t="s">
        <v>319</v>
      </c>
      <c r="P10" s="152"/>
      <c r="Q10" s="150" t="s">
        <v>318</v>
      </c>
      <c r="R10" s="151" t="s">
        <v>319</v>
      </c>
      <c r="S10" s="152"/>
      <c r="T10" s="150" t="s">
        <v>318</v>
      </c>
      <c r="U10" s="488" t="s">
        <v>319</v>
      </c>
      <c r="V10" s="497"/>
      <c r="W10" s="150" t="s">
        <v>318</v>
      </c>
      <c r="X10" s="153" t="s">
        <v>319</v>
      </c>
      <c r="Y10" s="497"/>
    </row>
    <row r="11" spans="3:25" s="149" customFormat="1" ht="30" customHeight="1" thickBot="1" x14ac:dyDescent="0.3">
      <c r="C11" s="923" t="s">
        <v>299</v>
      </c>
      <c r="D11" s="924"/>
      <c r="E11" s="337" t="s">
        <v>328</v>
      </c>
      <c r="F11" s="338">
        <f>SUM(F12:F16)</f>
        <v>0.99999999999999989</v>
      </c>
      <c r="G11" s="338"/>
      <c r="H11" s="339"/>
      <c r="I11" s="340">
        <f>+(($F12*I12)+($F13*I13)+($F14*I14)+($F15*I15)+($F16*I16)+(F17*I17))</f>
        <v>0</v>
      </c>
      <c r="J11" s="341"/>
      <c r="K11" s="339"/>
      <c r="L11" s="340">
        <f>+(($F12*L12)+($F13*L13)+($F14*L14)+($F15*L15)+($F16*L16)+(I17*L17))</f>
        <v>0</v>
      </c>
      <c r="M11" s="341"/>
      <c r="N11" s="339"/>
      <c r="O11" s="340">
        <f>+(($F12*O12)+($F13*O13)+($F14*O14)+($F15*O15)+($F16*O16)+($F17*O17))</f>
        <v>0</v>
      </c>
      <c r="P11" s="341"/>
      <c r="Q11" s="339"/>
      <c r="R11" s="340">
        <f>+(($F12*R12)+($F13*R13)+($F14*R14)+($F15*R15)+($F16*R16)+(F17*R17))</f>
        <v>0</v>
      </c>
      <c r="S11" s="341"/>
      <c r="T11" s="339"/>
      <c r="U11" s="513">
        <f>+(($F12*U12)+($F13*U13)+($F14*U14)+($F15*U15)+($F16*U16)+($F17*U17))</f>
        <v>0</v>
      </c>
      <c r="V11" s="497"/>
      <c r="W11" s="339"/>
      <c r="X11" s="389">
        <f>+(($F12*X12)+($F13*X13)+($F14*X14)+($F15*X15)+($F16*X16)+($F17*X17))</f>
        <v>0</v>
      </c>
      <c r="Y11" s="497"/>
    </row>
    <row r="12" spans="3:25" ht="30" customHeight="1" x14ac:dyDescent="0.25">
      <c r="C12" s="929" t="s">
        <v>342</v>
      </c>
      <c r="D12" s="930"/>
      <c r="E12" s="333" t="str">
        <f>+'F04-Costos por Actividad'!C17</f>
        <v>Costos Transversales Administrativos</v>
      </c>
      <c r="F12" s="334">
        <v>0.1</v>
      </c>
      <c r="G12" s="161">
        <f>SUMIF(B$22:B$67,"0",F$22:F$67)/100</f>
        <v>0</v>
      </c>
      <c r="H12" s="419"/>
      <c r="I12" s="161">
        <f>SUMIF($B22:$B67,"0",J22:J67)</f>
        <v>0</v>
      </c>
      <c r="J12" s="335"/>
      <c r="K12" s="392"/>
      <c r="L12" s="161">
        <f>SUMIF($B22:$B67,"0",M22:M67)</f>
        <v>0</v>
      </c>
      <c r="M12" s="335"/>
      <c r="N12" s="419"/>
      <c r="O12" s="161">
        <f>SUMIF($B22:$B67,"0",P22:P67)</f>
        <v>0</v>
      </c>
      <c r="P12" s="335"/>
      <c r="Q12" s="419"/>
      <c r="R12" s="161">
        <f>SUMIF($B22:$B67,"0",S22:S67)</f>
        <v>0</v>
      </c>
      <c r="S12" s="335"/>
      <c r="T12" s="481"/>
      <c r="U12" s="161">
        <f>SUMIF($B22:$B67,"0",V22:V67)</f>
        <v>0</v>
      </c>
      <c r="V12" s="498"/>
      <c r="W12" s="481"/>
      <c r="X12" s="336">
        <f>SUMIF($B22:$B67,"0",Y22:Y67)</f>
        <v>0</v>
      </c>
      <c r="Y12" s="498"/>
    </row>
    <row r="13" spans="3:25" ht="30" customHeight="1" x14ac:dyDescent="0.25">
      <c r="C13" s="927" t="s">
        <v>310</v>
      </c>
      <c r="D13" s="928"/>
      <c r="E13" s="226">
        <f>+'F02-Plan Actividades'!D34</f>
        <v>0</v>
      </c>
      <c r="F13" s="157">
        <v>0.3</v>
      </c>
      <c r="G13" s="158">
        <f>SUMIF(B$22:B$67,"I",F$22:F$67)/100</f>
        <v>0</v>
      </c>
      <c r="H13" s="419"/>
      <c r="I13" s="158">
        <f>SUMIF($B22:$B67,"I",J22:J67)</f>
        <v>0</v>
      </c>
      <c r="J13" s="159"/>
      <c r="K13" s="392"/>
      <c r="L13" s="158">
        <f>SUMIF($B22:$B67,"I",M22:M67)</f>
        <v>0</v>
      </c>
      <c r="M13" s="159"/>
      <c r="N13" s="419"/>
      <c r="O13" s="158">
        <f>SUMIF($B22:$B67,"I",P22:P67)</f>
        <v>0</v>
      </c>
      <c r="P13" s="159"/>
      <c r="Q13" s="419"/>
      <c r="R13" s="158">
        <f>SUMIF($B22:$B67,"I",S22:S67)</f>
        <v>0</v>
      </c>
      <c r="S13" s="159"/>
      <c r="T13" s="481"/>
      <c r="U13" s="158">
        <f>SUMIF($B22:$B67,"I",V22:V67)</f>
        <v>0</v>
      </c>
      <c r="V13" s="498"/>
      <c r="W13" s="481"/>
      <c r="X13" s="222">
        <f>SUMIF($B22:$B67,"I",Y22:Y67)</f>
        <v>0</v>
      </c>
      <c r="Y13" s="498"/>
    </row>
    <row r="14" spans="3:25" ht="30" customHeight="1" x14ac:dyDescent="0.25">
      <c r="C14" s="927" t="s">
        <v>311</v>
      </c>
      <c r="D14" s="928"/>
      <c r="E14" s="226">
        <f>+'F02-Plan Actividades'!D45</f>
        <v>0</v>
      </c>
      <c r="F14" s="157">
        <v>0.3</v>
      </c>
      <c r="G14" s="158">
        <f>SUMIF(B$22:B$67,"II",F$22:F$67)/100</f>
        <v>0</v>
      </c>
      <c r="H14" s="419"/>
      <c r="I14" s="158">
        <f>SUMIF($B22:$B67,"II",J22:J67)</f>
        <v>0</v>
      </c>
      <c r="J14" s="159"/>
      <c r="K14" s="392"/>
      <c r="L14" s="158">
        <f>SUMIF($B22:$B67,"II",M22:M67)</f>
        <v>0</v>
      </c>
      <c r="M14" s="159"/>
      <c r="N14" s="419"/>
      <c r="O14" s="158">
        <f>SUMIF($B22:$B67,"II",P22:P67)</f>
        <v>0</v>
      </c>
      <c r="P14" s="159"/>
      <c r="Q14" s="419"/>
      <c r="R14" s="499">
        <f>SUMIF($B22:$B67,"II",S22:S67)</f>
        <v>0</v>
      </c>
      <c r="S14" s="159"/>
      <c r="T14" s="481"/>
      <c r="U14" s="158">
        <f>SUMIF($B22:$B67,"II",V22:V67)</f>
        <v>0</v>
      </c>
      <c r="V14" s="498"/>
      <c r="W14" s="481"/>
      <c r="X14" s="222">
        <f>SUMIF($B22:$B67,"II",Y22:Y67)</f>
        <v>0</v>
      </c>
      <c r="Y14" s="498"/>
    </row>
    <row r="15" spans="3:25" ht="30" customHeight="1" x14ac:dyDescent="0.25">
      <c r="C15" s="927" t="s">
        <v>312</v>
      </c>
      <c r="D15" s="928"/>
      <c r="E15" s="226">
        <f>+'F02-Plan Actividades'!D56</f>
        <v>0</v>
      </c>
      <c r="F15" s="157">
        <v>0.2</v>
      </c>
      <c r="G15" s="161">
        <f>SUMIF(B$22:B$67,"III",F$22:F$67)/100</f>
        <v>0</v>
      </c>
      <c r="H15" s="419"/>
      <c r="I15" s="158">
        <f>SUMIF($B22:$B67,"III",J22:J67)</f>
        <v>0</v>
      </c>
      <c r="J15" s="159"/>
      <c r="K15" s="392"/>
      <c r="L15" s="158">
        <f>SUMIF($B22:$B67,"III",M22:M67)</f>
        <v>0</v>
      </c>
      <c r="M15" s="159"/>
      <c r="N15" s="419"/>
      <c r="O15" s="158">
        <f>SUMIF($B22:$B67,"III",P22:P67)</f>
        <v>0</v>
      </c>
      <c r="P15" s="159"/>
      <c r="Q15" s="419"/>
      <c r="R15" s="499">
        <f>SUMIF($B22:$B67,"III",S22:S67)</f>
        <v>0</v>
      </c>
      <c r="S15" s="159"/>
      <c r="T15" s="481"/>
      <c r="U15" s="158">
        <f>SUMIF($B22:$B67,"III",V22:V67)</f>
        <v>0</v>
      </c>
      <c r="V15" s="498"/>
      <c r="W15" s="481"/>
      <c r="X15" s="222">
        <f>SUMIF($B22:$B67,"III",Y22:Y67)</f>
        <v>0</v>
      </c>
      <c r="Y15" s="498"/>
    </row>
    <row r="16" spans="3:25" ht="30" customHeight="1" thickBot="1" x14ac:dyDescent="0.3">
      <c r="C16" s="925" t="s">
        <v>313</v>
      </c>
      <c r="D16" s="926"/>
      <c r="E16" s="227">
        <f>+'F02-Plan Actividades'!D67</f>
        <v>0</v>
      </c>
      <c r="F16" s="238">
        <v>0.1</v>
      </c>
      <c r="G16" s="176">
        <f>SUMIF(B$22:B$67,"IV",F$22:F$67)/100</f>
        <v>0</v>
      </c>
      <c r="H16" s="348"/>
      <c r="I16" s="176">
        <f>SUMIF($B22:$B67,"IV",J22:J67)</f>
        <v>0</v>
      </c>
      <c r="J16" s="239"/>
      <c r="K16" s="393"/>
      <c r="L16" s="176">
        <f>SUMIF($B22:$B67,"IV",M22:M67)</f>
        <v>0</v>
      </c>
      <c r="M16" s="239"/>
      <c r="N16" s="348"/>
      <c r="O16" s="176">
        <f>SUMIF($B22:$B67,"IV",P22:P67)</f>
        <v>0</v>
      </c>
      <c r="P16" s="239"/>
      <c r="Q16" s="348"/>
      <c r="R16" s="176">
        <f>SUMIF($B22:$B67,"IV",S22:S67)</f>
        <v>0</v>
      </c>
      <c r="S16" s="239"/>
      <c r="T16" s="348"/>
      <c r="U16" s="176">
        <f>SUMIF($B22:$B67,"IV",V22:V67)</f>
        <v>0</v>
      </c>
      <c r="V16" s="498"/>
      <c r="W16" s="348"/>
      <c r="X16" s="240">
        <f>SUMIF($B22:$B67,"IV",Y22:Y67)</f>
        <v>0</v>
      </c>
      <c r="Y16" s="498"/>
    </row>
    <row r="17" spans="2:25" ht="30" hidden="1" customHeight="1" thickBot="1" x14ac:dyDescent="0.3">
      <c r="C17" s="935" t="s">
        <v>367</v>
      </c>
      <c r="D17" s="936"/>
      <c r="E17" s="162" t="str">
        <f>+'04. Marco Lógico'!B40</f>
        <v>Evaluación y auditoría del proyecto (monto administrado por el FASERT)</v>
      </c>
      <c r="F17" s="163"/>
      <c r="G17" s="164">
        <f>SUMIF(B$22:B$73,"V",F$22:F$73)/100</f>
        <v>0</v>
      </c>
      <c r="H17" s="162"/>
      <c r="I17" s="164">
        <f>SUMIF($B23:$B73,"V",J23:J73)</f>
        <v>0</v>
      </c>
      <c r="J17" s="165"/>
      <c r="K17" s="162"/>
      <c r="L17" s="164">
        <f>SUMIF($B23:$B73,"V",M23:M73)</f>
        <v>0</v>
      </c>
      <c r="M17" s="165"/>
      <c r="N17" s="191"/>
      <c r="O17" s="164">
        <f>SUMIF($B23:$B73,"V",P23:P73)</f>
        <v>0</v>
      </c>
      <c r="P17" s="165"/>
      <c r="Q17" s="191"/>
      <c r="R17" s="164">
        <f>SUMIF($B23:$B73,"V",S23:S73)</f>
        <v>0</v>
      </c>
      <c r="S17" s="165"/>
      <c r="T17" s="191"/>
      <c r="U17" s="164">
        <f>SUMIF($B23:$B73,"V",V23:V73)</f>
        <v>0</v>
      </c>
      <c r="V17" s="160"/>
      <c r="W17" s="191"/>
      <c r="X17" s="164">
        <f>SUMIF($B23:$B73,"V",Y23:Y73)</f>
        <v>0</v>
      </c>
      <c r="Y17" s="160"/>
    </row>
    <row r="18" spans="2:25" ht="9" customHeight="1" thickBot="1" x14ac:dyDescent="0.3"/>
    <row r="19" spans="2:25" ht="20.25" customHeight="1" x14ac:dyDescent="0.25">
      <c r="C19" s="948" t="s">
        <v>106</v>
      </c>
      <c r="D19" s="949"/>
      <c r="E19" s="950"/>
      <c r="F19" s="943" t="s">
        <v>316</v>
      </c>
      <c r="G19" s="931" t="s">
        <v>315</v>
      </c>
      <c r="H19" s="933" t="s">
        <v>317</v>
      </c>
      <c r="I19" s="933"/>
      <c r="J19" s="148"/>
      <c r="K19" s="933" t="s">
        <v>320</v>
      </c>
      <c r="L19" s="933"/>
      <c r="M19" s="148"/>
      <c r="N19" s="933" t="s">
        <v>321</v>
      </c>
      <c r="O19" s="933"/>
      <c r="P19" s="148"/>
      <c r="Q19" s="933" t="s">
        <v>322</v>
      </c>
      <c r="R19" s="933"/>
      <c r="S19" s="148"/>
      <c r="T19" s="933" t="s">
        <v>447</v>
      </c>
      <c r="U19" s="933"/>
      <c r="V19" s="496"/>
      <c r="W19" s="915" t="s">
        <v>450</v>
      </c>
      <c r="X19" s="916"/>
      <c r="Y19" s="496"/>
    </row>
    <row r="20" spans="2:25" s="166" customFormat="1" ht="32.25" customHeight="1" thickBot="1" x14ac:dyDescent="0.3">
      <c r="C20" s="167" t="s">
        <v>224</v>
      </c>
      <c r="D20" s="945" t="s">
        <v>323</v>
      </c>
      <c r="E20" s="946"/>
      <c r="F20" s="944"/>
      <c r="G20" s="932"/>
      <c r="H20" s="150" t="s">
        <v>318</v>
      </c>
      <c r="I20" s="151" t="s">
        <v>319</v>
      </c>
      <c r="J20" s="152"/>
      <c r="K20" s="150" t="s">
        <v>318</v>
      </c>
      <c r="L20" s="449" t="s">
        <v>319</v>
      </c>
      <c r="M20" s="152"/>
      <c r="N20" s="150" t="s">
        <v>318</v>
      </c>
      <c r="O20" s="151" t="s">
        <v>319</v>
      </c>
      <c r="P20" s="152"/>
      <c r="Q20" s="150" t="s">
        <v>318</v>
      </c>
      <c r="R20" s="151" t="s">
        <v>319</v>
      </c>
      <c r="S20" s="152"/>
      <c r="T20" s="150" t="s">
        <v>318</v>
      </c>
      <c r="U20" s="488" t="s">
        <v>319</v>
      </c>
      <c r="V20" s="497"/>
      <c r="W20" s="150" t="s">
        <v>318</v>
      </c>
      <c r="X20" s="153" t="s">
        <v>319</v>
      </c>
      <c r="Y20" s="497"/>
    </row>
    <row r="21" spans="2:25" s="168" customFormat="1" x14ac:dyDescent="0.25">
      <c r="C21" s="169" t="s">
        <v>163</v>
      </c>
      <c r="D21" s="947" t="s">
        <v>342</v>
      </c>
      <c r="E21" s="947"/>
      <c r="F21" s="376">
        <f>+SUM(F22:F31)</f>
        <v>0</v>
      </c>
      <c r="G21" s="155"/>
      <c r="H21" s="170"/>
      <c r="I21" s="154"/>
      <c r="J21" s="171"/>
      <c r="K21" s="448"/>
      <c r="L21" s="154"/>
      <c r="M21" s="171"/>
      <c r="N21" s="170"/>
      <c r="O21" s="154"/>
      <c r="P21" s="171"/>
      <c r="Q21" s="170"/>
      <c r="R21" s="154"/>
      <c r="S21" s="171"/>
      <c r="T21" s="170"/>
      <c r="U21" s="154"/>
      <c r="V21" s="496"/>
      <c r="W21" s="487"/>
      <c r="X21" s="172"/>
      <c r="Y21" s="496"/>
    </row>
    <row r="22" spans="2:25" ht="30" customHeight="1" x14ac:dyDescent="0.25">
      <c r="B22" s="74">
        <v>0</v>
      </c>
      <c r="C22" s="173" t="s">
        <v>164</v>
      </c>
      <c r="D22" s="938">
        <f>+'F02-Plan Actividades'!D23</f>
        <v>0</v>
      </c>
      <c r="E22" s="938"/>
      <c r="F22" s="377"/>
      <c r="G22" s="158">
        <f>+I22+L22+O22+R22+U22+X22</f>
        <v>0</v>
      </c>
      <c r="H22" s="387"/>
      <c r="I22" s="372"/>
      <c r="J22" s="174">
        <f>+$F22*I22/100</f>
        <v>0</v>
      </c>
      <c r="K22" s="392"/>
      <c r="L22" s="372"/>
      <c r="M22" s="174">
        <f>+$F22*(I22+L22)/100</f>
        <v>0</v>
      </c>
      <c r="N22" s="392"/>
      <c r="O22" s="372"/>
      <c r="P22" s="174">
        <f>+$F22*(I22+L22+O22)/100</f>
        <v>0</v>
      </c>
      <c r="Q22" s="392"/>
      <c r="R22" s="372"/>
      <c r="S22" s="174">
        <f>+$F22*(I22+L22+O22+R22)/100</f>
        <v>0</v>
      </c>
      <c r="T22" s="392"/>
      <c r="U22" s="372"/>
      <c r="V22" s="498">
        <f>+$F22*(I22+L22+O22+R22+U22)/100</f>
        <v>0</v>
      </c>
      <c r="W22" s="392"/>
      <c r="X22" s="370"/>
      <c r="Y22" s="498">
        <f>+$F22*(I22+L22+O22+R22+U22+X22)/100</f>
        <v>0</v>
      </c>
    </row>
    <row r="23" spans="2:25" ht="30" customHeight="1" x14ac:dyDescent="0.25">
      <c r="B23" s="74">
        <v>0</v>
      </c>
      <c r="C23" s="173" t="s">
        <v>165</v>
      </c>
      <c r="D23" s="938">
        <f>+'F02-Plan Actividades'!D24</f>
        <v>0</v>
      </c>
      <c r="E23" s="938"/>
      <c r="F23" s="377"/>
      <c r="G23" s="158">
        <f t="shared" ref="G23:G31" si="0">+I23+L23+O23+R23+U23+X23</f>
        <v>0</v>
      </c>
      <c r="H23" s="368"/>
      <c r="I23" s="372"/>
      <c r="J23" s="174">
        <f t="shared" ref="J23:J66" si="1">+$F23*I23/100</f>
        <v>0</v>
      </c>
      <c r="K23" s="392"/>
      <c r="L23" s="372"/>
      <c r="M23" s="174">
        <f t="shared" ref="M23:M66" si="2">+$F23*(I23+L23)/100</f>
        <v>0</v>
      </c>
      <c r="N23" s="392"/>
      <c r="O23" s="413"/>
      <c r="P23" s="174">
        <f t="shared" ref="P23:P31" si="3">+$F23*(I23+L23+O23)/100</f>
        <v>0</v>
      </c>
      <c r="Q23" s="392"/>
      <c r="R23" s="372"/>
      <c r="S23" s="174">
        <f t="shared" ref="S23:S30" si="4">+$F23*(I23+L23+O23+R23)/100</f>
        <v>0</v>
      </c>
      <c r="T23" s="392"/>
      <c r="U23" s="372"/>
      <c r="V23" s="498">
        <f>+$F23*(I23+L23+O23+R23+U23)/100</f>
        <v>0</v>
      </c>
      <c r="W23" s="392"/>
      <c r="X23" s="511"/>
      <c r="Y23" s="498">
        <f t="shared" ref="Y23:Y30" si="5">+$F23*(I23+L23+O23+R23+U23+X23)/100</f>
        <v>0</v>
      </c>
    </row>
    <row r="24" spans="2:25" ht="30" customHeight="1" x14ac:dyDescent="0.25">
      <c r="B24" s="74">
        <v>0</v>
      </c>
      <c r="C24" s="173" t="s">
        <v>166</v>
      </c>
      <c r="D24" s="938">
        <f>+'F02-Plan Actividades'!D25</f>
        <v>0</v>
      </c>
      <c r="E24" s="938"/>
      <c r="F24" s="377"/>
      <c r="G24" s="158">
        <f t="shared" si="0"/>
        <v>0</v>
      </c>
      <c r="H24" s="368"/>
      <c r="I24" s="372"/>
      <c r="J24" s="174">
        <f t="shared" si="1"/>
        <v>0</v>
      </c>
      <c r="K24" s="392"/>
      <c r="L24" s="372"/>
      <c r="M24" s="174">
        <f t="shared" si="2"/>
        <v>0</v>
      </c>
      <c r="N24" s="392"/>
      <c r="O24" s="372"/>
      <c r="P24" s="174">
        <f>+$F24*(I24+L24+O24)/100</f>
        <v>0</v>
      </c>
      <c r="Q24" s="392"/>
      <c r="R24" s="372"/>
      <c r="S24" s="174">
        <f>+$F24*(I24+L24+O24+R24)/100</f>
        <v>0</v>
      </c>
      <c r="T24" s="392"/>
      <c r="U24" s="372"/>
      <c r="V24" s="498">
        <f t="shared" ref="V24:V67" si="6">+$F24*(I24+L24+O24+R24+U24)/100</f>
        <v>0</v>
      </c>
      <c r="W24" s="392"/>
      <c r="X24" s="370"/>
      <c r="Y24" s="498">
        <f t="shared" si="5"/>
        <v>0</v>
      </c>
    </row>
    <row r="25" spans="2:25" ht="30" customHeight="1" x14ac:dyDescent="0.25">
      <c r="B25" s="74">
        <v>0</v>
      </c>
      <c r="C25" s="173" t="s">
        <v>167</v>
      </c>
      <c r="D25" s="938">
        <f>+'F02-Plan Actividades'!D26</f>
        <v>0</v>
      </c>
      <c r="E25" s="938"/>
      <c r="F25" s="377"/>
      <c r="G25" s="158">
        <f t="shared" si="0"/>
        <v>0</v>
      </c>
      <c r="H25" s="387"/>
      <c r="I25" s="372"/>
      <c r="J25" s="174">
        <f t="shared" si="1"/>
        <v>0</v>
      </c>
      <c r="K25" s="392"/>
      <c r="L25" s="372"/>
      <c r="M25" s="174">
        <f t="shared" si="2"/>
        <v>0</v>
      </c>
      <c r="N25" s="392"/>
      <c r="O25" s="372"/>
      <c r="P25" s="174">
        <f>+$F25*(I25+L25+O25)/100</f>
        <v>0</v>
      </c>
      <c r="Q25" s="392"/>
      <c r="R25" s="372"/>
      <c r="S25" s="174">
        <f t="shared" si="4"/>
        <v>0</v>
      </c>
      <c r="T25" s="392"/>
      <c r="U25" s="372"/>
      <c r="V25" s="498">
        <f t="shared" si="6"/>
        <v>0</v>
      </c>
      <c r="W25" s="392"/>
      <c r="X25" s="370"/>
      <c r="Y25" s="498">
        <f t="shared" si="5"/>
        <v>0</v>
      </c>
    </row>
    <row r="26" spans="2:25" ht="30" customHeight="1" x14ac:dyDescent="0.25">
      <c r="B26" s="74">
        <v>0</v>
      </c>
      <c r="C26" s="173" t="s">
        <v>168</v>
      </c>
      <c r="D26" s="938">
        <f>+'F02-Plan Actividades'!D27</f>
        <v>0</v>
      </c>
      <c r="E26" s="938"/>
      <c r="F26" s="377"/>
      <c r="G26" s="158">
        <f t="shared" si="0"/>
        <v>0</v>
      </c>
      <c r="H26" s="368"/>
      <c r="I26" s="372"/>
      <c r="J26" s="174">
        <f t="shared" si="1"/>
        <v>0</v>
      </c>
      <c r="K26" s="392"/>
      <c r="L26" s="372"/>
      <c r="M26" s="174">
        <f t="shared" si="2"/>
        <v>0</v>
      </c>
      <c r="N26" s="387"/>
      <c r="O26" s="372"/>
      <c r="P26" s="174">
        <f t="shared" si="3"/>
        <v>0</v>
      </c>
      <c r="Q26" s="387"/>
      <c r="R26" s="372"/>
      <c r="S26" s="174">
        <f t="shared" si="4"/>
        <v>0</v>
      </c>
      <c r="T26" s="419"/>
      <c r="U26" s="372"/>
      <c r="V26" s="498">
        <f>+$F26*(I26+L26+O26+R26+U26)/100</f>
        <v>0</v>
      </c>
      <c r="W26" s="481"/>
      <c r="X26" s="370"/>
      <c r="Y26" s="498">
        <f t="shared" si="5"/>
        <v>0</v>
      </c>
    </row>
    <row r="27" spans="2:25" ht="30" customHeight="1" x14ac:dyDescent="0.25">
      <c r="B27" s="74">
        <v>0</v>
      </c>
      <c r="C27" s="173" t="s">
        <v>169</v>
      </c>
      <c r="D27" s="938">
        <f>+'F02-Plan Actividades'!D28</f>
        <v>0</v>
      </c>
      <c r="E27" s="938"/>
      <c r="F27" s="377"/>
      <c r="G27" s="158">
        <f t="shared" si="0"/>
        <v>0</v>
      </c>
      <c r="H27" s="368"/>
      <c r="I27" s="372"/>
      <c r="J27" s="174">
        <f t="shared" si="1"/>
        <v>0</v>
      </c>
      <c r="K27" s="392"/>
      <c r="L27" s="372"/>
      <c r="M27" s="174">
        <f t="shared" si="2"/>
        <v>0</v>
      </c>
      <c r="N27" s="387"/>
      <c r="O27" s="372"/>
      <c r="P27" s="174">
        <f t="shared" si="3"/>
        <v>0</v>
      </c>
      <c r="Q27" s="419"/>
      <c r="R27" s="372"/>
      <c r="S27" s="174">
        <f t="shared" si="4"/>
        <v>0</v>
      </c>
      <c r="T27" s="419"/>
      <c r="U27" s="372"/>
      <c r="V27" s="498">
        <f t="shared" si="6"/>
        <v>0</v>
      </c>
      <c r="W27" s="481"/>
      <c r="X27" s="370"/>
      <c r="Y27" s="498">
        <f>+$F27*(I27+L27+O27+R27+U27+X27)/100</f>
        <v>0</v>
      </c>
    </row>
    <row r="28" spans="2:25" ht="30" customHeight="1" x14ac:dyDescent="0.25">
      <c r="B28" s="74">
        <v>0</v>
      </c>
      <c r="C28" s="173" t="s">
        <v>170</v>
      </c>
      <c r="D28" s="942">
        <f>+'F02-Plan Actividades'!D29</f>
        <v>0</v>
      </c>
      <c r="E28" s="942"/>
      <c r="F28" s="377"/>
      <c r="G28" s="158">
        <f t="shared" si="0"/>
        <v>0</v>
      </c>
      <c r="H28" s="387"/>
      <c r="I28" s="372"/>
      <c r="J28" s="174">
        <f t="shared" si="1"/>
        <v>0</v>
      </c>
      <c r="K28" s="392"/>
      <c r="L28" s="372"/>
      <c r="M28" s="174">
        <f t="shared" si="2"/>
        <v>0</v>
      </c>
      <c r="N28" s="387"/>
      <c r="O28" s="372"/>
      <c r="P28" s="174">
        <f t="shared" si="3"/>
        <v>0</v>
      </c>
      <c r="Q28" s="419"/>
      <c r="R28" s="372"/>
      <c r="S28" s="174">
        <f t="shared" si="4"/>
        <v>0</v>
      </c>
      <c r="T28" s="419"/>
      <c r="U28" s="372"/>
      <c r="V28" s="498">
        <f t="shared" si="6"/>
        <v>0</v>
      </c>
      <c r="W28" s="481"/>
      <c r="X28" s="370"/>
      <c r="Y28" s="498">
        <f t="shared" si="5"/>
        <v>0</v>
      </c>
    </row>
    <row r="29" spans="2:25" ht="30" customHeight="1" x14ac:dyDescent="0.25">
      <c r="B29" s="74">
        <v>0</v>
      </c>
      <c r="C29" s="173" t="s">
        <v>171</v>
      </c>
      <c r="D29" s="938">
        <f>+'F02-Plan Actividades'!D30</f>
        <v>0</v>
      </c>
      <c r="E29" s="938"/>
      <c r="F29" s="377"/>
      <c r="G29" s="158">
        <f t="shared" si="0"/>
        <v>0</v>
      </c>
      <c r="H29" s="368"/>
      <c r="I29" s="372"/>
      <c r="J29" s="174">
        <f t="shared" si="1"/>
        <v>0</v>
      </c>
      <c r="K29" s="438"/>
      <c r="L29" s="372"/>
      <c r="M29" s="174">
        <f t="shared" si="2"/>
        <v>0</v>
      </c>
      <c r="N29" s="387"/>
      <c r="O29" s="194"/>
      <c r="P29" s="174">
        <f t="shared" si="3"/>
        <v>0</v>
      </c>
      <c r="Q29" s="368"/>
      <c r="R29" s="194"/>
      <c r="S29" s="174">
        <f t="shared" si="4"/>
        <v>0</v>
      </c>
      <c r="T29" s="368"/>
      <c r="U29" s="372"/>
      <c r="V29" s="498">
        <f t="shared" si="6"/>
        <v>0</v>
      </c>
      <c r="W29" s="481"/>
      <c r="X29" s="370"/>
      <c r="Y29" s="498">
        <f t="shared" si="5"/>
        <v>0</v>
      </c>
    </row>
    <row r="30" spans="2:25" ht="30" customHeight="1" x14ac:dyDescent="0.25">
      <c r="B30" s="74">
        <v>0</v>
      </c>
      <c r="C30" s="173" t="s">
        <v>172</v>
      </c>
      <c r="D30" s="938">
        <f>+'F02-Plan Actividades'!D31</f>
        <v>0</v>
      </c>
      <c r="E30" s="938"/>
      <c r="F30" s="378"/>
      <c r="G30" s="158">
        <f t="shared" si="0"/>
        <v>0</v>
      </c>
      <c r="H30" s="368"/>
      <c r="I30" s="372"/>
      <c r="J30" s="174">
        <f t="shared" si="1"/>
        <v>0</v>
      </c>
      <c r="K30" s="438"/>
      <c r="L30" s="372"/>
      <c r="M30" s="174">
        <f t="shared" si="2"/>
        <v>0</v>
      </c>
      <c r="N30" s="368"/>
      <c r="O30" s="194"/>
      <c r="P30" s="174">
        <f t="shared" si="3"/>
        <v>0</v>
      </c>
      <c r="Q30" s="368"/>
      <c r="R30" s="194"/>
      <c r="S30" s="174">
        <f t="shared" si="4"/>
        <v>0</v>
      </c>
      <c r="T30" s="368"/>
      <c r="U30" s="372"/>
      <c r="V30" s="498">
        <f t="shared" si="6"/>
        <v>0</v>
      </c>
      <c r="W30" s="481"/>
      <c r="X30" s="370"/>
      <c r="Y30" s="498">
        <f t="shared" si="5"/>
        <v>0</v>
      </c>
    </row>
    <row r="31" spans="2:25" ht="30" customHeight="1" thickBot="1" x14ac:dyDescent="0.3">
      <c r="B31" s="74">
        <v>0</v>
      </c>
      <c r="C31" s="175" t="s">
        <v>173</v>
      </c>
      <c r="D31" s="940">
        <f>+'F02-Plan Actividades'!D32</f>
        <v>0</v>
      </c>
      <c r="E31" s="940"/>
      <c r="F31" s="379"/>
      <c r="G31" s="176">
        <f t="shared" si="0"/>
        <v>0</v>
      </c>
      <c r="H31" s="369"/>
      <c r="I31" s="375"/>
      <c r="J31" s="177">
        <f t="shared" si="1"/>
        <v>0</v>
      </c>
      <c r="K31" s="369"/>
      <c r="L31" s="375"/>
      <c r="M31" s="174">
        <f t="shared" si="2"/>
        <v>0</v>
      </c>
      <c r="N31" s="369"/>
      <c r="O31" s="195"/>
      <c r="P31" s="174">
        <f t="shared" si="3"/>
        <v>0</v>
      </c>
      <c r="Q31" s="369"/>
      <c r="R31" s="195"/>
      <c r="S31" s="174">
        <f>+$F31*(I31+L31+O31+R31)/100</f>
        <v>0</v>
      </c>
      <c r="T31" s="369"/>
      <c r="U31" s="375"/>
      <c r="V31" s="498">
        <f t="shared" si="6"/>
        <v>0</v>
      </c>
      <c r="W31" s="369"/>
      <c r="X31" s="371"/>
      <c r="Y31" s="498">
        <f>+$F31*(I31+L31+O31+R31+U31+X31)/100</f>
        <v>0</v>
      </c>
    </row>
    <row r="32" spans="2:25" x14ac:dyDescent="0.25">
      <c r="C32" s="178" t="s">
        <v>107</v>
      </c>
      <c r="D32" s="941" t="s">
        <v>310</v>
      </c>
      <c r="E32" s="941"/>
      <c r="F32" s="376">
        <f>+SUM(F33:F40)</f>
        <v>0</v>
      </c>
      <c r="G32" s="155"/>
      <c r="H32" s="349"/>
      <c r="I32" s="179"/>
      <c r="J32" s="180"/>
      <c r="K32" s="349"/>
      <c r="L32" s="179"/>
      <c r="M32" s="180"/>
      <c r="N32" s="349"/>
      <c r="O32" s="179"/>
      <c r="P32" s="180"/>
      <c r="Q32" s="349"/>
      <c r="R32" s="179"/>
      <c r="S32" s="500"/>
      <c r="T32" s="349"/>
      <c r="U32" s="179"/>
      <c r="V32" s="160">
        <f t="shared" si="6"/>
        <v>0</v>
      </c>
      <c r="W32" s="349"/>
      <c r="X32" s="181"/>
      <c r="Y32" s="498">
        <f t="shared" ref="Y32:Y67" si="7">+$F32*(I32+L32+O32+R32+U32+X32)/100</f>
        <v>0</v>
      </c>
    </row>
    <row r="33" spans="2:25" ht="30" customHeight="1" x14ac:dyDescent="0.25">
      <c r="B33" s="74" t="s">
        <v>324</v>
      </c>
      <c r="C33" s="173" t="s">
        <v>187</v>
      </c>
      <c r="D33" s="938">
        <f>+'F02-Plan Actividades'!D36</f>
        <v>0</v>
      </c>
      <c r="E33" s="938"/>
      <c r="F33" s="437"/>
      <c r="G33" s="158">
        <f>+I33+L33+O33+R33+U33+X33</f>
        <v>0</v>
      </c>
      <c r="H33" s="392"/>
      <c r="I33" s="405"/>
      <c r="J33" s="406">
        <f t="shared" si="1"/>
        <v>0</v>
      </c>
      <c r="K33" s="392"/>
      <c r="L33" s="405"/>
      <c r="M33" s="406">
        <f t="shared" si="2"/>
        <v>0</v>
      </c>
      <c r="N33" s="392"/>
      <c r="O33" s="405"/>
      <c r="P33" s="406">
        <f>+$F33*(I33+L33+O33)/100</f>
        <v>0</v>
      </c>
      <c r="Q33" s="392"/>
      <c r="R33" s="405"/>
      <c r="S33" s="510">
        <f>+$F33*(I33+L33+O33+R33)/100</f>
        <v>0</v>
      </c>
      <c r="T33" s="392"/>
      <c r="U33" s="405"/>
      <c r="V33" s="160">
        <f>+$F33*(I33+L33+O33+R33+U33)/100</f>
        <v>0</v>
      </c>
      <c r="W33" s="392"/>
      <c r="X33" s="407"/>
      <c r="Y33" s="498">
        <f t="shared" si="7"/>
        <v>0</v>
      </c>
    </row>
    <row r="34" spans="2:25" ht="30" customHeight="1" x14ac:dyDescent="0.25">
      <c r="B34" s="74" t="s">
        <v>324</v>
      </c>
      <c r="C34" s="173" t="s">
        <v>188</v>
      </c>
      <c r="D34" s="938">
        <f>+'F02-Plan Actividades'!D37</f>
        <v>0</v>
      </c>
      <c r="E34" s="938"/>
      <c r="F34" s="437"/>
      <c r="G34" s="158">
        <f t="shared" ref="G34:G39" si="8">+I34+L34+O34+R34+U34+X34</f>
        <v>0</v>
      </c>
      <c r="H34" s="392"/>
      <c r="I34" s="405"/>
      <c r="J34" s="471">
        <f>+$F34*I34/100</f>
        <v>0</v>
      </c>
      <c r="K34" s="392"/>
      <c r="L34" s="405"/>
      <c r="M34" s="406">
        <f t="shared" si="2"/>
        <v>0</v>
      </c>
      <c r="N34" s="392"/>
      <c r="O34" s="405"/>
      <c r="P34" s="406">
        <f t="shared" ref="P34:P40" si="9">+$F34*(I34+L34+O34)/100</f>
        <v>0</v>
      </c>
      <c r="Q34" s="392"/>
      <c r="R34" s="405"/>
      <c r="S34" s="510">
        <f t="shared" ref="S34:S40" si="10">+$F34*(I34+L34+O34+R34)/100</f>
        <v>0</v>
      </c>
      <c r="T34" s="392"/>
      <c r="U34" s="405"/>
      <c r="V34" s="160">
        <f t="shared" si="6"/>
        <v>0</v>
      </c>
      <c r="W34" s="392"/>
      <c r="X34" s="407"/>
      <c r="Y34" s="498">
        <f t="shared" si="7"/>
        <v>0</v>
      </c>
    </row>
    <row r="35" spans="2:25" ht="30" customHeight="1" x14ac:dyDescent="0.25">
      <c r="B35" s="74" t="s">
        <v>324</v>
      </c>
      <c r="C35" s="173" t="s">
        <v>189</v>
      </c>
      <c r="D35" s="938">
        <f>+'F02-Plan Actividades'!D38</f>
        <v>0</v>
      </c>
      <c r="E35" s="938"/>
      <c r="F35" s="437"/>
      <c r="G35" s="158">
        <f t="shared" si="8"/>
        <v>0</v>
      </c>
      <c r="H35" s="392"/>
      <c r="I35" s="405"/>
      <c r="J35" s="406">
        <f t="shared" si="1"/>
        <v>0</v>
      </c>
      <c r="K35" s="392"/>
      <c r="L35" s="405"/>
      <c r="M35" s="406">
        <f t="shared" si="2"/>
        <v>0</v>
      </c>
      <c r="N35" s="392"/>
      <c r="O35" s="405"/>
      <c r="P35" s="406">
        <f t="shared" si="9"/>
        <v>0</v>
      </c>
      <c r="Q35" s="392"/>
      <c r="R35" s="405"/>
      <c r="S35" s="510">
        <f t="shared" si="10"/>
        <v>0</v>
      </c>
      <c r="T35" s="392"/>
      <c r="U35" s="405"/>
      <c r="V35" s="160">
        <f t="shared" si="6"/>
        <v>0</v>
      </c>
      <c r="W35" s="392"/>
      <c r="X35" s="407"/>
      <c r="Y35" s="498">
        <f t="shared" si="7"/>
        <v>0</v>
      </c>
    </row>
    <row r="36" spans="2:25" ht="30" customHeight="1" x14ac:dyDescent="0.25">
      <c r="B36" s="74" t="s">
        <v>324</v>
      </c>
      <c r="C36" s="173" t="s">
        <v>190</v>
      </c>
      <c r="D36" s="938">
        <f>+'F02-Plan Actividades'!D39</f>
        <v>0</v>
      </c>
      <c r="E36" s="938"/>
      <c r="F36" s="437"/>
      <c r="G36" s="158">
        <f t="shared" si="8"/>
        <v>0</v>
      </c>
      <c r="H36" s="392"/>
      <c r="I36" s="405"/>
      <c r="J36" s="406">
        <f t="shared" si="1"/>
        <v>0</v>
      </c>
      <c r="K36" s="392"/>
      <c r="L36" s="405"/>
      <c r="M36" s="406">
        <f t="shared" si="2"/>
        <v>0</v>
      </c>
      <c r="N36" s="392"/>
      <c r="O36" s="405"/>
      <c r="P36" s="406">
        <f t="shared" si="9"/>
        <v>0</v>
      </c>
      <c r="Q36" s="392"/>
      <c r="R36" s="405"/>
      <c r="S36" s="510">
        <f t="shared" si="10"/>
        <v>0</v>
      </c>
      <c r="T36" s="392"/>
      <c r="U36" s="405"/>
      <c r="V36" s="160">
        <f t="shared" si="6"/>
        <v>0</v>
      </c>
      <c r="W36" s="392"/>
      <c r="X36" s="407"/>
      <c r="Y36" s="498">
        <f t="shared" si="7"/>
        <v>0</v>
      </c>
    </row>
    <row r="37" spans="2:25" ht="30" customHeight="1" x14ac:dyDescent="0.25">
      <c r="B37" s="74" t="s">
        <v>324</v>
      </c>
      <c r="C37" s="173" t="s">
        <v>191</v>
      </c>
      <c r="D37" s="938">
        <f>+'F02-Plan Actividades'!D40</f>
        <v>0</v>
      </c>
      <c r="E37" s="938"/>
      <c r="F37" s="437"/>
      <c r="G37" s="158">
        <f t="shared" si="8"/>
        <v>0</v>
      </c>
      <c r="H37" s="392"/>
      <c r="I37" s="392"/>
      <c r="J37" s="406">
        <f t="shared" si="1"/>
        <v>0</v>
      </c>
      <c r="K37" s="392"/>
      <c r="L37" s="392"/>
      <c r="M37" s="406">
        <f t="shared" si="2"/>
        <v>0</v>
      </c>
      <c r="N37" s="392"/>
      <c r="O37" s="405"/>
      <c r="P37" s="406">
        <f t="shared" si="9"/>
        <v>0</v>
      </c>
      <c r="Q37" s="392"/>
      <c r="R37" s="405"/>
      <c r="S37" s="510">
        <f t="shared" si="10"/>
        <v>0</v>
      </c>
      <c r="T37" s="392"/>
      <c r="U37" s="405"/>
      <c r="V37" s="160">
        <f t="shared" si="6"/>
        <v>0</v>
      </c>
      <c r="W37" s="392"/>
      <c r="X37" s="407"/>
      <c r="Y37" s="498">
        <f t="shared" si="7"/>
        <v>0</v>
      </c>
    </row>
    <row r="38" spans="2:25" ht="30" customHeight="1" x14ac:dyDescent="0.25">
      <c r="B38" s="74" t="s">
        <v>324</v>
      </c>
      <c r="C38" s="173" t="s">
        <v>192</v>
      </c>
      <c r="D38" s="938">
        <f>+'F02-Plan Actividades'!D41</f>
        <v>0</v>
      </c>
      <c r="E38" s="938"/>
      <c r="F38" s="437"/>
      <c r="G38" s="158">
        <f t="shared" si="8"/>
        <v>0</v>
      </c>
      <c r="H38" s="392"/>
      <c r="I38" s="405"/>
      <c r="J38" s="406">
        <f t="shared" si="1"/>
        <v>0</v>
      </c>
      <c r="K38" s="392"/>
      <c r="L38" s="405"/>
      <c r="M38" s="406">
        <f t="shared" si="2"/>
        <v>0</v>
      </c>
      <c r="N38" s="392"/>
      <c r="O38" s="405"/>
      <c r="P38" s="406">
        <f t="shared" si="9"/>
        <v>0</v>
      </c>
      <c r="Q38" s="392"/>
      <c r="R38" s="405"/>
      <c r="S38" s="510">
        <f t="shared" si="10"/>
        <v>0</v>
      </c>
      <c r="T38" s="392"/>
      <c r="U38" s="405"/>
      <c r="V38" s="160">
        <f t="shared" si="6"/>
        <v>0</v>
      </c>
      <c r="W38" s="392"/>
      <c r="X38" s="407"/>
      <c r="Y38" s="498">
        <f t="shared" si="7"/>
        <v>0</v>
      </c>
    </row>
    <row r="39" spans="2:25" ht="30" customHeight="1" x14ac:dyDescent="0.25">
      <c r="B39" s="74" t="s">
        <v>324</v>
      </c>
      <c r="C39" s="173" t="s">
        <v>193</v>
      </c>
      <c r="D39" s="942">
        <f>+'F02-Plan Actividades'!D42</f>
        <v>0</v>
      </c>
      <c r="E39" s="942"/>
      <c r="F39" s="437"/>
      <c r="G39" s="158">
        <f t="shared" si="8"/>
        <v>0</v>
      </c>
      <c r="H39" s="392"/>
      <c r="I39" s="405"/>
      <c r="J39" s="406">
        <f t="shared" si="1"/>
        <v>0</v>
      </c>
      <c r="K39" s="392"/>
      <c r="L39" s="405"/>
      <c r="M39" s="406">
        <f t="shared" si="2"/>
        <v>0</v>
      </c>
      <c r="N39" s="392"/>
      <c r="O39" s="405"/>
      <c r="P39" s="406">
        <f t="shared" si="9"/>
        <v>0</v>
      </c>
      <c r="Q39" s="392"/>
      <c r="R39" s="405"/>
      <c r="S39" s="510">
        <f t="shared" si="10"/>
        <v>0</v>
      </c>
      <c r="T39" s="392"/>
      <c r="U39" s="405"/>
      <c r="V39" s="160">
        <f t="shared" si="6"/>
        <v>0</v>
      </c>
      <c r="W39" s="392"/>
      <c r="X39" s="407"/>
      <c r="Y39" s="498">
        <f t="shared" si="7"/>
        <v>0</v>
      </c>
    </row>
    <row r="40" spans="2:25" ht="30" customHeight="1" thickBot="1" x14ac:dyDescent="0.3">
      <c r="B40" s="74" t="s">
        <v>324</v>
      </c>
      <c r="C40" s="183" t="s">
        <v>194</v>
      </c>
      <c r="D40" s="934">
        <f>+'F02-Plan Actividades'!D43</f>
        <v>0</v>
      </c>
      <c r="E40" s="934"/>
      <c r="F40" s="379"/>
      <c r="G40" s="176">
        <f>+I40+L40+O40+R40+U40+X40</f>
        <v>0</v>
      </c>
      <c r="H40" s="393"/>
      <c r="I40" s="410"/>
      <c r="J40" s="411">
        <f t="shared" si="1"/>
        <v>0</v>
      </c>
      <c r="K40" s="393"/>
      <c r="L40" s="410"/>
      <c r="M40" s="411">
        <f t="shared" si="2"/>
        <v>0</v>
      </c>
      <c r="N40" s="393"/>
      <c r="O40" s="410"/>
      <c r="P40" s="411">
        <f t="shared" si="9"/>
        <v>0</v>
      </c>
      <c r="Q40" s="393"/>
      <c r="R40" s="410"/>
      <c r="S40" s="502">
        <f t="shared" si="10"/>
        <v>0</v>
      </c>
      <c r="T40" s="393"/>
      <c r="U40" s="410"/>
      <c r="V40" s="160">
        <f t="shared" si="6"/>
        <v>0</v>
      </c>
      <c r="W40" s="393"/>
      <c r="X40" s="412"/>
      <c r="Y40" s="498">
        <f t="shared" si="7"/>
        <v>0</v>
      </c>
    </row>
    <row r="41" spans="2:25" x14ac:dyDescent="0.25">
      <c r="C41" s="169" t="s">
        <v>108</v>
      </c>
      <c r="D41" s="939" t="s">
        <v>311</v>
      </c>
      <c r="E41" s="939"/>
      <c r="F41" s="376">
        <f>+SUM(F42:F49)</f>
        <v>0</v>
      </c>
      <c r="G41" s="155"/>
      <c r="H41" s="351"/>
      <c r="I41" s="156"/>
      <c r="J41" s="185"/>
      <c r="K41" s="351"/>
      <c r="L41" s="156"/>
      <c r="M41" s="185"/>
      <c r="N41" s="351"/>
      <c r="O41" s="156"/>
      <c r="P41" s="185"/>
      <c r="Q41" s="351"/>
      <c r="R41" s="156"/>
      <c r="S41" s="501"/>
      <c r="T41" s="351"/>
      <c r="U41" s="156"/>
      <c r="V41" s="160">
        <f t="shared" si="6"/>
        <v>0</v>
      </c>
      <c r="W41" s="351"/>
      <c r="X41" s="186"/>
      <c r="Y41" s="498">
        <f t="shared" si="7"/>
        <v>0</v>
      </c>
    </row>
    <row r="42" spans="2:25" ht="30" customHeight="1" x14ac:dyDescent="0.25">
      <c r="B42" s="74" t="s">
        <v>325</v>
      </c>
      <c r="C42" s="173" t="s">
        <v>197</v>
      </c>
      <c r="D42" s="938">
        <f>+'F02-Plan Actividades'!D47</f>
        <v>0</v>
      </c>
      <c r="E42" s="938"/>
      <c r="F42" s="403"/>
      <c r="G42" s="158">
        <f>+I42+L42+O42+R42+U42+X42</f>
        <v>0</v>
      </c>
      <c r="H42" s="392"/>
      <c r="I42" s="405"/>
      <c r="J42" s="406">
        <f t="shared" si="1"/>
        <v>0</v>
      </c>
      <c r="K42" s="392"/>
      <c r="L42" s="405"/>
      <c r="M42" s="406">
        <f>+$F42*(I42+L42)/100</f>
        <v>0</v>
      </c>
      <c r="N42" s="392"/>
      <c r="O42" s="405"/>
      <c r="P42" s="406">
        <f>+$F42*(I42+L42+O42)/100</f>
        <v>0</v>
      </c>
      <c r="Q42" s="392"/>
      <c r="R42" s="405"/>
      <c r="S42" s="510">
        <f>+$F42*(I42+L42+O42+R42)/100</f>
        <v>0</v>
      </c>
      <c r="T42" s="392"/>
      <c r="U42" s="405"/>
      <c r="V42" s="160">
        <f t="shared" si="6"/>
        <v>0</v>
      </c>
      <c r="W42" s="392"/>
      <c r="X42" s="407"/>
      <c r="Y42" s="498">
        <f t="shared" si="7"/>
        <v>0</v>
      </c>
    </row>
    <row r="43" spans="2:25" ht="30" customHeight="1" x14ac:dyDescent="0.25">
      <c r="B43" s="74" t="s">
        <v>325</v>
      </c>
      <c r="C43" s="173" t="s">
        <v>198</v>
      </c>
      <c r="D43" s="938">
        <f>+'F02-Plan Actividades'!D48</f>
        <v>0</v>
      </c>
      <c r="E43" s="938"/>
      <c r="F43" s="403"/>
      <c r="G43" s="158">
        <f t="shared" ref="G43:G48" si="11">+I43+L43+O43+R43+U43+X43</f>
        <v>0</v>
      </c>
      <c r="H43" s="392"/>
      <c r="I43" s="405"/>
      <c r="J43" s="406">
        <f t="shared" si="1"/>
        <v>0</v>
      </c>
      <c r="K43" s="392"/>
      <c r="L43" s="405"/>
      <c r="M43" s="406">
        <f t="shared" si="2"/>
        <v>0</v>
      </c>
      <c r="N43" s="392"/>
      <c r="O43" s="405"/>
      <c r="P43" s="406">
        <f t="shared" ref="P43:P49" si="12">+$F43*(I43+L43+O43)/100</f>
        <v>0</v>
      </c>
      <c r="Q43" s="392"/>
      <c r="R43" s="405"/>
      <c r="S43" s="510">
        <f t="shared" ref="S43:S49" si="13">+$F43*(I43+L43+O43+R43)/100</f>
        <v>0</v>
      </c>
      <c r="T43" s="392"/>
      <c r="U43" s="405"/>
      <c r="V43" s="160">
        <f t="shared" si="6"/>
        <v>0</v>
      </c>
      <c r="W43" s="392"/>
      <c r="X43" s="407"/>
      <c r="Y43" s="498">
        <f t="shared" si="7"/>
        <v>0</v>
      </c>
    </row>
    <row r="44" spans="2:25" ht="30" customHeight="1" x14ac:dyDescent="0.25">
      <c r="B44" s="74" t="s">
        <v>325</v>
      </c>
      <c r="C44" s="173" t="s">
        <v>199</v>
      </c>
      <c r="D44" s="938">
        <f>+'F02-Plan Actividades'!D49</f>
        <v>0</v>
      </c>
      <c r="E44" s="938"/>
      <c r="F44" s="403"/>
      <c r="G44" s="158">
        <f t="shared" si="11"/>
        <v>0</v>
      </c>
      <c r="H44" s="392"/>
      <c r="I44" s="405"/>
      <c r="J44" s="406">
        <f t="shared" si="1"/>
        <v>0</v>
      </c>
      <c r="K44" s="392"/>
      <c r="L44" s="405"/>
      <c r="M44" s="406">
        <f>+$F44*(I44+L44)/100</f>
        <v>0</v>
      </c>
      <c r="N44" s="392"/>
      <c r="O44" s="405"/>
      <c r="P44" s="406">
        <f t="shared" si="12"/>
        <v>0</v>
      </c>
      <c r="Q44" s="392"/>
      <c r="R44" s="405"/>
      <c r="S44" s="510">
        <f t="shared" si="13"/>
        <v>0</v>
      </c>
      <c r="T44" s="392"/>
      <c r="U44" s="405"/>
      <c r="V44" s="160">
        <f t="shared" si="6"/>
        <v>0</v>
      </c>
      <c r="W44" s="392"/>
      <c r="X44" s="407"/>
      <c r="Y44" s="498">
        <f t="shared" si="7"/>
        <v>0</v>
      </c>
    </row>
    <row r="45" spans="2:25" ht="30" customHeight="1" x14ac:dyDescent="0.25">
      <c r="B45" s="74" t="s">
        <v>325</v>
      </c>
      <c r="C45" s="173" t="s">
        <v>200</v>
      </c>
      <c r="D45" s="938">
        <f>+'F02-Plan Actividades'!D50</f>
        <v>0</v>
      </c>
      <c r="E45" s="938"/>
      <c r="F45" s="403"/>
      <c r="G45" s="158">
        <f t="shared" si="11"/>
        <v>0</v>
      </c>
      <c r="H45" s="392"/>
      <c r="I45" s="405"/>
      <c r="J45" s="406">
        <f t="shared" si="1"/>
        <v>0</v>
      </c>
      <c r="K45" s="392"/>
      <c r="L45" s="405"/>
      <c r="M45" s="406">
        <f t="shared" si="2"/>
        <v>0</v>
      </c>
      <c r="N45" s="392"/>
      <c r="O45" s="405"/>
      <c r="P45" s="406">
        <f t="shared" si="12"/>
        <v>0</v>
      </c>
      <c r="Q45" s="392"/>
      <c r="R45" s="405"/>
      <c r="S45" s="510">
        <f t="shared" si="13"/>
        <v>0</v>
      </c>
      <c r="T45" s="392"/>
      <c r="U45" s="405"/>
      <c r="V45" s="160">
        <f t="shared" si="6"/>
        <v>0</v>
      </c>
      <c r="W45" s="392"/>
      <c r="X45" s="407"/>
      <c r="Y45" s="498">
        <f t="shared" si="7"/>
        <v>0</v>
      </c>
    </row>
    <row r="46" spans="2:25" ht="30" customHeight="1" x14ac:dyDescent="0.25">
      <c r="B46" s="74" t="s">
        <v>325</v>
      </c>
      <c r="C46" s="173" t="s">
        <v>201</v>
      </c>
      <c r="D46" s="938">
        <f>+'F02-Plan Actividades'!D51</f>
        <v>0</v>
      </c>
      <c r="E46" s="938"/>
      <c r="F46" s="403"/>
      <c r="G46" s="158">
        <f t="shared" si="11"/>
        <v>0</v>
      </c>
      <c r="H46" s="392"/>
      <c r="I46" s="405"/>
      <c r="J46" s="406">
        <f t="shared" si="1"/>
        <v>0</v>
      </c>
      <c r="K46" s="392"/>
      <c r="L46" s="405"/>
      <c r="M46" s="406">
        <f t="shared" si="2"/>
        <v>0</v>
      </c>
      <c r="N46" s="392"/>
      <c r="O46" s="405"/>
      <c r="P46" s="406">
        <f t="shared" si="12"/>
        <v>0</v>
      </c>
      <c r="Q46" s="392"/>
      <c r="R46" s="405"/>
      <c r="S46" s="510">
        <f t="shared" si="13"/>
        <v>0</v>
      </c>
      <c r="T46" s="392"/>
      <c r="U46" s="405"/>
      <c r="V46" s="160">
        <f t="shared" si="6"/>
        <v>0</v>
      </c>
      <c r="W46" s="392"/>
      <c r="X46" s="407"/>
      <c r="Y46" s="498">
        <f t="shared" si="7"/>
        <v>0</v>
      </c>
    </row>
    <row r="47" spans="2:25" ht="30" customHeight="1" x14ac:dyDescent="0.25">
      <c r="B47" s="74" t="s">
        <v>325</v>
      </c>
      <c r="C47" s="173" t="s">
        <v>202</v>
      </c>
      <c r="D47" s="938">
        <f>+'F02-Plan Actividades'!D52</f>
        <v>0</v>
      </c>
      <c r="E47" s="938"/>
      <c r="F47" s="403"/>
      <c r="G47" s="158">
        <f t="shared" si="11"/>
        <v>0</v>
      </c>
      <c r="H47" s="392"/>
      <c r="I47" s="405"/>
      <c r="J47" s="406">
        <f t="shared" si="1"/>
        <v>0</v>
      </c>
      <c r="K47" s="392"/>
      <c r="L47" s="405"/>
      <c r="M47" s="406">
        <f t="shared" si="2"/>
        <v>0</v>
      </c>
      <c r="N47" s="392"/>
      <c r="O47" s="405"/>
      <c r="P47" s="406">
        <f t="shared" si="12"/>
        <v>0</v>
      </c>
      <c r="Q47" s="392"/>
      <c r="R47" s="405"/>
      <c r="S47" s="510">
        <f t="shared" si="13"/>
        <v>0</v>
      </c>
      <c r="T47" s="392"/>
      <c r="U47" s="405"/>
      <c r="V47" s="160">
        <f t="shared" si="6"/>
        <v>0</v>
      </c>
      <c r="W47" s="392"/>
      <c r="X47" s="407"/>
      <c r="Y47" s="498">
        <f t="shared" si="7"/>
        <v>0</v>
      </c>
    </row>
    <row r="48" spans="2:25" ht="30" customHeight="1" x14ac:dyDescent="0.25">
      <c r="B48" s="74" t="s">
        <v>325</v>
      </c>
      <c r="C48" s="173" t="s">
        <v>203</v>
      </c>
      <c r="D48" s="938">
        <f>+'F02-Plan Actividades'!D53</f>
        <v>0</v>
      </c>
      <c r="E48" s="938"/>
      <c r="F48" s="403"/>
      <c r="G48" s="158">
        <f t="shared" si="11"/>
        <v>0</v>
      </c>
      <c r="H48" s="392"/>
      <c r="I48" s="405"/>
      <c r="J48" s="406"/>
      <c r="K48" s="392"/>
      <c r="L48" s="405"/>
      <c r="M48" s="406">
        <f t="shared" si="2"/>
        <v>0</v>
      </c>
      <c r="N48" s="392"/>
      <c r="O48" s="405"/>
      <c r="P48" s="406">
        <f t="shared" si="12"/>
        <v>0</v>
      </c>
      <c r="Q48" s="392"/>
      <c r="R48" s="405"/>
      <c r="S48" s="510">
        <f t="shared" si="13"/>
        <v>0</v>
      </c>
      <c r="T48" s="392"/>
      <c r="U48" s="405"/>
      <c r="V48" s="160">
        <f t="shared" si="6"/>
        <v>0</v>
      </c>
      <c r="W48" s="392"/>
      <c r="X48" s="407"/>
      <c r="Y48" s="498">
        <f t="shared" si="7"/>
        <v>0</v>
      </c>
    </row>
    <row r="49" spans="2:25" ht="30" customHeight="1" thickBot="1" x14ac:dyDescent="0.3">
      <c r="B49" s="74" t="s">
        <v>325</v>
      </c>
      <c r="C49" s="175" t="s">
        <v>204</v>
      </c>
      <c r="D49" s="940">
        <f>+'F02-Plan Actividades'!D54</f>
        <v>0</v>
      </c>
      <c r="E49" s="940"/>
      <c r="F49" s="379"/>
      <c r="G49" s="176">
        <f>+I49+L49+O49+R49+U49+X49</f>
        <v>0</v>
      </c>
      <c r="H49" s="392"/>
      <c r="I49" s="405"/>
      <c r="J49" s="408">
        <f t="shared" si="1"/>
        <v>0</v>
      </c>
      <c r="K49" s="392"/>
      <c r="L49" s="405"/>
      <c r="M49" s="406">
        <f t="shared" si="2"/>
        <v>0</v>
      </c>
      <c r="N49" s="392"/>
      <c r="O49" s="472"/>
      <c r="P49" s="411">
        <f t="shared" si="12"/>
        <v>0</v>
      </c>
      <c r="Q49" s="392"/>
      <c r="R49" s="472"/>
      <c r="S49" s="502">
        <f t="shared" si="13"/>
        <v>0</v>
      </c>
      <c r="T49" s="394"/>
      <c r="U49" s="472"/>
      <c r="V49" s="160">
        <f t="shared" si="6"/>
        <v>0</v>
      </c>
      <c r="W49" s="394"/>
      <c r="X49" s="409"/>
      <c r="Y49" s="498">
        <f t="shared" si="7"/>
        <v>0</v>
      </c>
    </row>
    <row r="50" spans="2:25" x14ac:dyDescent="0.25">
      <c r="C50" s="178" t="s">
        <v>109</v>
      </c>
      <c r="D50" s="941" t="s">
        <v>312</v>
      </c>
      <c r="E50" s="941"/>
      <c r="F50" s="376">
        <f>+SUM(F51:F58)</f>
        <v>0</v>
      </c>
      <c r="G50" s="155"/>
      <c r="H50" s="349"/>
      <c r="I50" s="179"/>
      <c r="J50" s="180"/>
      <c r="K50" s="349"/>
      <c r="L50" s="179"/>
      <c r="M50" s="180"/>
      <c r="N50" s="349"/>
      <c r="O50" s="179"/>
      <c r="P50" s="180"/>
      <c r="Q50" s="349"/>
      <c r="R50" s="179"/>
      <c r="S50" s="500"/>
      <c r="T50" s="349"/>
      <c r="U50" s="179"/>
      <c r="V50" s="160">
        <f t="shared" si="6"/>
        <v>0</v>
      </c>
      <c r="W50" s="349"/>
      <c r="X50" s="181"/>
      <c r="Y50" s="498">
        <f t="shared" si="7"/>
        <v>0</v>
      </c>
    </row>
    <row r="51" spans="2:25" ht="30" customHeight="1" x14ac:dyDescent="0.25">
      <c r="B51" s="74" t="s">
        <v>326</v>
      </c>
      <c r="C51" s="173" t="s">
        <v>206</v>
      </c>
      <c r="D51" s="938">
        <f>+'F02-Plan Actividades'!D58</f>
        <v>0</v>
      </c>
      <c r="E51" s="938"/>
      <c r="F51" s="403"/>
      <c r="G51" s="158">
        <f>+I51+L51+O51+R51+U51+X51</f>
        <v>0</v>
      </c>
      <c r="H51" s="392"/>
      <c r="I51" s="405"/>
      <c r="J51" s="406">
        <f t="shared" si="1"/>
        <v>0</v>
      </c>
      <c r="K51" s="392"/>
      <c r="L51" s="405"/>
      <c r="M51" s="406">
        <f>+$F51*(I51+L51)/100</f>
        <v>0</v>
      </c>
      <c r="N51" s="392"/>
      <c r="O51" s="405"/>
      <c r="P51" s="406">
        <f>+$F51*(I51+L51+O51)/100</f>
        <v>0</v>
      </c>
      <c r="Q51" s="392"/>
      <c r="R51" s="405"/>
      <c r="S51" s="510">
        <f>+$F51*(I51+L51+O51+R51)/100</f>
        <v>0</v>
      </c>
      <c r="T51" s="392"/>
      <c r="U51" s="372"/>
      <c r="V51" s="160">
        <f t="shared" si="6"/>
        <v>0</v>
      </c>
      <c r="W51" s="392"/>
      <c r="X51" s="370"/>
      <c r="Y51" s="498">
        <f t="shared" si="7"/>
        <v>0</v>
      </c>
    </row>
    <row r="52" spans="2:25" ht="30" customHeight="1" x14ac:dyDescent="0.25">
      <c r="B52" s="74" t="s">
        <v>326</v>
      </c>
      <c r="C52" s="173" t="s">
        <v>207</v>
      </c>
      <c r="D52" s="938">
        <f>+'F02-Plan Actividades'!D59</f>
        <v>0</v>
      </c>
      <c r="E52" s="938"/>
      <c r="F52" s="403"/>
      <c r="G52" s="158">
        <f t="shared" ref="G52:G57" si="14">+I52+L52+O52+R52+U52+X52</f>
        <v>0</v>
      </c>
      <c r="H52" s="392"/>
      <c r="I52" s="405"/>
      <c r="J52" s="406">
        <f t="shared" si="1"/>
        <v>0</v>
      </c>
      <c r="K52" s="392"/>
      <c r="L52" s="405"/>
      <c r="M52" s="406">
        <f t="shared" si="2"/>
        <v>0</v>
      </c>
      <c r="N52" s="392"/>
      <c r="O52" s="392"/>
      <c r="P52" s="406">
        <f t="shared" ref="P52:P58" si="15">+$F52*(I52+L52+O52)/100</f>
        <v>0</v>
      </c>
      <c r="Q52" s="392"/>
      <c r="R52" s="405"/>
      <c r="S52" s="510">
        <f t="shared" ref="S52:S58" si="16">+$F52*(I52+L52+O52+R52)/100</f>
        <v>0</v>
      </c>
      <c r="T52" s="392"/>
      <c r="U52" s="405"/>
      <c r="V52" s="160">
        <f t="shared" si="6"/>
        <v>0</v>
      </c>
      <c r="W52" s="392"/>
      <c r="X52" s="407"/>
      <c r="Y52" s="498">
        <f t="shared" si="7"/>
        <v>0</v>
      </c>
    </row>
    <row r="53" spans="2:25" ht="30" customHeight="1" x14ac:dyDescent="0.25">
      <c r="B53" s="74" t="s">
        <v>326</v>
      </c>
      <c r="C53" s="173" t="s">
        <v>208</v>
      </c>
      <c r="D53" s="938">
        <f>+'F02-Plan Actividades'!D60</f>
        <v>0</v>
      </c>
      <c r="E53" s="938"/>
      <c r="F53" s="403"/>
      <c r="G53" s="158">
        <f t="shared" si="14"/>
        <v>0</v>
      </c>
      <c r="H53" s="392"/>
      <c r="I53" s="405"/>
      <c r="J53" s="406">
        <f t="shared" si="1"/>
        <v>0</v>
      </c>
      <c r="K53" s="392"/>
      <c r="L53" s="405"/>
      <c r="M53" s="406">
        <f t="shared" si="2"/>
        <v>0</v>
      </c>
      <c r="N53" s="392"/>
      <c r="O53" s="405"/>
      <c r="P53" s="406">
        <f t="shared" si="15"/>
        <v>0</v>
      </c>
      <c r="Q53" s="392"/>
      <c r="R53" s="405"/>
      <c r="S53" s="510">
        <f t="shared" si="16"/>
        <v>0</v>
      </c>
      <c r="T53" s="392"/>
      <c r="U53" s="405"/>
      <c r="V53" s="160">
        <f t="shared" si="6"/>
        <v>0</v>
      </c>
      <c r="W53" s="392"/>
      <c r="X53" s="407"/>
      <c r="Y53" s="498">
        <f t="shared" si="7"/>
        <v>0</v>
      </c>
    </row>
    <row r="54" spans="2:25" ht="30" customHeight="1" x14ac:dyDescent="0.25">
      <c r="B54" s="74" t="s">
        <v>326</v>
      </c>
      <c r="C54" s="173" t="s">
        <v>209</v>
      </c>
      <c r="D54" s="938">
        <f>+'F02-Plan Actividades'!D61</f>
        <v>0</v>
      </c>
      <c r="E54" s="938"/>
      <c r="F54" s="403"/>
      <c r="G54" s="158">
        <f t="shared" si="14"/>
        <v>0</v>
      </c>
      <c r="H54" s="392"/>
      <c r="I54" s="405"/>
      <c r="J54" s="406">
        <f t="shared" si="1"/>
        <v>0</v>
      </c>
      <c r="K54" s="392"/>
      <c r="L54" s="405"/>
      <c r="M54" s="406">
        <f t="shared" si="2"/>
        <v>0</v>
      </c>
      <c r="N54" s="392"/>
      <c r="O54" s="405"/>
      <c r="P54" s="406">
        <f t="shared" si="15"/>
        <v>0</v>
      </c>
      <c r="Q54" s="392"/>
      <c r="R54" s="405"/>
      <c r="S54" s="510">
        <f t="shared" si="16"/>
        <v>0</v>
      </c>
      <c r="T54" s="392"/>
      <c r="U54" s="405"/>
      <c r="V54" s="160">
        <f t="shared" si="6"/>
        <v>0</v>
      </c>
      <c r="W54" s="392"/>
      <c r="X54" s="407"/>
      <c r="Y54" s="498">
        <f t="shared" si="7"/>
        <v>0</v>
      </c>
    </row>
    <row r="55" spans="2:25" ht="30" customHeight="1" x14ac:dyDescent="0.25">
      <c r="B55" s="74" t="s">
        <v>326</v>
      </c>
      <c r="C55" s="173" t="s">
        <v>210</v>
      </c>
      <c r="D55" s="938">
        <f>+'F02-Plan Actividades'!D62</f>
        <v>0</v>
      </c>
      <c r="E55" s="938"/>
      <c r="F55" s="403"/>
      <c r="G55" s="158">
        <f t="shared" si="14"/>
        <v>0</v>
      </c>
      <c r="H55" s="392"/>
      <c r="I55" s="405"/>
      <c r="J55" s="406">
        <f t="shared" si="1"/>
        <v>0</v>
      </c>
      <c r="K55" s="392"/>
      <c r="L55" s="405"/>
      <c r="M55" s="406">
        <f t="shared" si="2"/>
        <v>0</v>
      </c>
      <c r="N55" s="392"/>
      <c r="O55" s="405"/>
      <c r="P55" s="406">
        <f t="shared" si="15"/>
        <v>0</v>
      </c>
      <c r="Q55" s="392"/>
      <c r="R55" s="405"/>
      <c r="S55" s="510">
        <f t="shared" si="16"/>
        <v>0</v>
      </c>
      <c r="T55" s="392"/>
      <c r="U55" s="405"/>
      <c r="V55" s="160">
        <f t="shared" si="6"/>
        <v>0</v>
      </c>
      <c r="W55" s="392"/>
      <c r="X55" s="407"/>
      <c r="Y55" s="498">
        <f t="shared" si="7"/>
        <v>0</v>
      </c>
    </row>
    <row r="56" spans="2:25" ht="30" customHeight="1" x14ac:dyDescent="0.25">
      <c r="B56" s="74" t="s">
        <v>326</v>
      </c>
      <c r="C56" s="173" t="s">
        <v>211</v>
      </c>
      <c r="D56" s="938">
        <f>+'F02-Plan Actividades'!D63</f>
        <v>0</v>
      </c>
      <c r="E56" s="938"/>
      <c r="F56" s="403"/>
      <c r="G56" s="158">
        <f t="shared" si="14"/>
        <v>0</v>
      </c>
      <c r="H56" s="392"/>
      <c r="I56" s="405"/>
      <c r="J56" s="406">
        <f t="shared" si="1"/>
        <v>0</v>
      </c>
      <c r="K56" s="392"/>
      <c r="L56" s="405"/>
      <c r="M56" s="406">
        <f t="shared" si="2"/>
        <v>0</v>
      </c>
      <c r="N56" s="392"/>
      <c r="O56" s="405"/>
      <c r="P56" s="406">
        <f t="shared" si="15"/>
        <v>0</v>
      </c>
      <c r="Q56" s="392"/>
      <c r="R56" s="405"/>
      <c r="S56" s="510">
        <f t="shared" si="16"/>
        <v>0</v>
      </c>
      <c r="T56" s="392"/>
      <c r="U56" s="405"/>
      <c r="V56" s="160">
        <f t="shared" si="6"/>
        <v>0</v>
      </c>
      <c r="W56" s="392"/>
      <c r="X56" s="407"/>
      <c r="Y56" s="498">
        <f>+$F56*(I56+L56+O56+R56+U56+X56)/100</f>
        <v>0</v>
      </c>
    </row>
    <row r="57" spans="2:25" ht="30" customHeight="1" x14ac:dyDescent="0.25">
      <c r="B57" s="74" t="s">
        <v>326</v>
      </c>
      <c r="C57" s="173" t="s">
        <v>212</v>
      </c>
      <c r="D57" s="938">
        <f>+'F02-Plan Actividades'!D64</f>
        <v>0</v>
      </c>
      <c r="E57" s="938"/>
      <c r="F57" s="403"/>
      <c r="G57" s="158">
        <f t="shared" si="14"/>
        <v>0</v>
      </c>
      <c r="H57" s="392"/>
      <c r="I57" s="405"/>
      <c r="J57" s="406">
        <f t="shared" si="1"/>
        <v>0</v>
      </c>
      <c r="K57" s="392"/>
      <c r="L57" s="405"/>
      <c r="M57" s="406">
        <f t="shared" si="2"/>
        <v>0</v>
      </c>
      <c r="N57" s="392"/>
      <c r="O57" s="405"/>
      <c r="P57" s="406">
        <f t="shared" si="15"/>
        <v>0</v>
      </c>
      <c r="Q57" s="392"/>
      <c r="R57" s="405"/>
      <c r="S57" s="510">
        <f t="shared" si="16"/>
        <v>0</v>
      </c>
      <c r="T57" s="392"/>
      <c r="U57" s="405"/>
      <c r="V57" s="160">
        <f t="shared" si="6"/>
        <v>0</v>
      </c>
      <c r="W57" s="392"/>
      <c r="X57" s="407"/>
      <c r="Y57" s="498">
        <f t="shared" si="7"/>
        <v>0</v>
      </c>
    </row>
    <row r="58" spans="2:25" ht="30" customHeight="1" thickBot="1" x14ac:dyDescent="0.3">
      <c r="B58" s="74" t="s">
        <v>326</v>
      </c>
      <c r="C58" s="183" t="s">
        <v>213</v>
      </c>
      <c r="D58" s="934">
        <f>+'F02-Plan Actividades'!D65</f>
        <v>0</v>
      </c>
      <c r="E58" s="934"/>
      <c r="F58" s="379"/>
      <c r="G58" s="176">
        <f>+I58+L58+O58+R58+U58+X58</f>
        <v>0</v>
      </c>
      <c r="H58" s="393"/>
      <c r="I58" s="410"/>
      <c r="J58" s="411">
        <f t="shared" si="1"/>
        <v>0</v>
      </c>
      <c r="K58" s="393"/>
      <c r="L58" s="410"/>
      <c r="M58" s="184">
        <f t="shared" si="2"/>
        <v>0</v>
      </c>
      <c r="N58" s="393"/>
      <c r="O58" s="410"/>
      <c r="P58" s="184">
        <f t="shared" si="15"/>
        <v>0</v>
      </c>
      <c r="Q58" s="393"/>
      <c r="R58" s="410"/>
      <c r="S58" s="502">
        <f t="shared" si="16"/>
        <v>0</v>
      </c>
      <c r="T58" s="393"/>
      <c r="U58" s="410"/>
      <c r="V58" s="160">
        <f t="shared" si="6"/>
        <v>0</v>
      </c>
      <c r="W58" s="393"/>
      <c r="X58" s="412"/>
      <c r="Y58" s="498">
        <f t="shared" si="7"/>
        <v>0</v>
      </c>
    </row>
    <row r="59" spans="2:25" x14ac:dyDescent="0.25">
      <c r="C59" s="169" t="s">
        <v>110</v>
      </c>
      <c r="D59" s="939" t="s">
        <v>313</v>
      </c>
      <c r="E59" s="939"/>
      <c r="F59" s="376">
        <f>+SUM(F60:F67)</f>
        <v>0</v>
      </c>
      <c r="G59" s="155"/>
      <c r="H59" s="351"/>
      <c r="I59" s="156"/>
      <c r="J59" s="185"/>
      <c r="K59" s="351"/>
      <c r="L59" s="156"/>
      <c r="M59" s="185"/>
      <c r="N59" s="351"/>
      <c r="O59" s="156"/>
      <c r="P59" s="185"/>
      <c r="Q59" s="351"/>
      <c r="R59" s="156"/>
      <c r="S59" s="501"/>
      <c r="T59" s="351"/>
      <c r="U59" s="156"/>
      <c r="V59" s="160">
        <f t="shared" si="6"/>
        <v>0</v>
      </c>
      <c r="W59" s="351"/>
      <c r="X59" s="186"/>
      <c r="Y59" s="498">
        <f t="shared" si="7"/>
        <v>0</v>
      </c>
    </row>
    <row r="60" spans="2:25" ht="30" customHeight="1" x14ac:dyDescent="0.25">
      <c r="B60" s="74" t="s">
        <v>327</v>
      </c>
      <c r="C60" s="173" t="s">
        <v>214</v>
      </c>
      <c r="D60" s="938">
        <f>+'F02-Plan Actividades'!D69</f>
        <v>0</v>
      </c>
      <c r="E60" s="938"/>
      <c r="F60" s="403"/>
      <c r="G60" s="158">
        <f>+I60+L60+O60+R60+U60+X60</f>
        <v>0</v>
      </c>
      <c r="H60" s="392"/>
      <c r="I60" s="405"/>
      <c r="J60" s="406">
        <f t="shared" si="1"/>
        <v>0</v>
      </c>
      <c r="K60" s="392"/>
      <c r="L60" s="405"/>
      <c r="M60" s="406">
        <f>+$F60*(I60+L60)/100</f>
        <v>0</v>
      </c>
      <c r="N60" s="392"/>
      <c r="O60" s="405"/>
      <c r="P60" s="406">
        <f>+$F60*(I60+L60+O60)/100</f>
        <v>0</v>
      </c>
      <c r="Q60" s="392"/>
      <c r="R60" s="405"/>
      <c r="S60" s="510">
        <f>+$F60*(I60+L60+O60+R60)/100</f>
        <v>0</v>
      </c>
      <c r="T60" s="392"/>
      <c r="U60" s="405"/>
      <c r="V60" s="160">
        <f t="shared" si="6"/>
        <v>0</v>
      </c>
      <c r="W60" s="392"/>
      <c r="X60" s="407"/>
      <c r="Y60" s="498">
        <f t="shared" si="7"/>
        <v>0</v>
      </c>
    </row>
    <row r="61" spans="2:25" ht="30" customHeight="1" x14ac:dyDescent="0.25">
      <c r="B61" s="74" t="s">
        <v>327</v>
      </c>
      <c r="C61" s="173" t="s">
        <v>216</v>
      </c>
      <c r="D61" s="938">
        <f>+'F02-Plan Actividades'!D70</f>
        <v>0</v>
      </c>
      <c r="E61" s="938"/>
      <c r="F61" s="403"/>
      <c r="G61" s="158">
        <f t="shared" ref="G61:G66" si="17">+I61+L61+O61+R61+U61+X61</f>
        <v>0</v>
      </c>
      <c r="H61" s="392"/>
      <c r="I61" s="405"/>
      <c r="J61" s="406">
        <f>+$F61*I61/100</f>
        <v>0</v>
      </c>
      <c r="K61" s="392"/>
      <c r="L61" s="405"/>
      <c r="M61" s="406">
        <f>+$F61*(I61+L61)/100</f>
        <v>0</v>
      </c>
      <c r="N61" s="392"/>
      <c r="O61" s="405"/>
      <c r="P61" s="406">
        <f t="shared" ref="P61:P67" si="18">+$F61*(I61+L61+O61)/100</f>
        <v>0</v>
      </c>
      <c r="Q61" s="392"/>
      <c r="R61" s="405"/>
      <c r="S61" s="510">
        <f t="shared" ref="S61:S67" si="19">+$F61*(I61+L61+O61+R61)/100</f>
        <v>0</v>
      </c>
      <c r="T61" s="392"/>
      <c r="U61" s="405"/>
      <c r="V61" s="160">
        <f>+$F61*(I61+L61+O61+R61+U61)/100</f>
        <v>0</v>
      </c>
      <c r="W61" s="392"/>
      <c r="X61" s="407"/>
      <c r="Y61" s="498">
        <f t="shared" si="7"/>
        <v>0</v>
      </c>
    </row>
    <row r="62" spans="2:25" ht="30" customHeight="1" x14ac:dyDescent="0.25">
      <c r="B62" s="74" t="s">
        <v>327</v>
      </c>
      <c r="C62" s="173" t="s">
        <v>217</v>
      </c>
      <c r="D62" s="938">
        <f>+'F02-Plan Actividades'!D71</f>
        <v>0</v>
      </c>
      <c r="E62" s="938"/>
      <c r="F62" s="403"/>
      <c r="G62" s="158">
        <f t="shared" si="17"/>
        <v>0</v>
      </c>
      <c r="H62" s="392"/>
      <c r="I62" s="405"/>
      <c r="J62" s="406">
        <f t="shared" si="1"/>
        <v>0</v>
      </c>
      <c r="K62" s="392"/>
      <c r="L62" s="405"/>
      <c r="M62" s="406">
        <f t="shared" si="2"/>
        <v>0</v>
      </c>
      <c r="N62" s="392"/>
      <c r="O62" s="405"/>
      <c r="P62" s="406">
        <f t="shared" si="18"/>
        <v>0</v>
      </c>
      <c r="Q62" s="392"/>
      <c r="R62" s="405"/>
      <c r="S62" s="510">
        <f t="shared" si="19"/>
        <v>0</v>
      </c>
      <c r="T62" s="392"/>
      <c r="U62" s="405"/>
      <c r="V62" s="160">
        <f t="shared" si="6"/>
        <v>0</v>
      </c>
      <c r="W62" s="392"/>
      <c r="X62" s="407"/>
      <c r="Y62" s="498">
        <f t="shared" si="7"/>
        <v>0</v>
      </c>
    </row>
    <row r="63" spans="2:25" ht="30" customHeight="1" x14ac:dyDescent="0.25">
      <c r="B63" s="74" t="s">
        <v>327</v>
      </c>
      <c r="C63" s="173" t="s">
        <v>218</v>
      </c>
      <c r="D63" s="938">
        <f>+'F02-Plan Actividades'!D72</f>
        <v>0</v>
      </c>
      <c r="E63" s="938"/>
      <c r="F63" s="403"/>
      <c r="G63" s="158">
        <f t="shared" si="17"/>
        <v>0</v>
      </c>
      <c r="H63" s="392"/>
      <c r="I63" s="405"/>
      <c r="J63" s="406">
        <f>+$F63*I63/100</f>
        <v>0</v>
      </c>
      <c r="K63" s="392"/>
      <c r="L63" s="405"/>
      <c r="M63" s="406">
        <f t="shared" si="2"/>
        <v>0</v>
      </c>
      <c r="N63" s="392"/>
      <c r="O63" s="405"/>
      <c r="P63" s="406">
        <f t="shared" si="18"/>
        <v>0</v>
      </c>
      <c r="Q63" s="392"/>
      <c r="R63" s="405"/>
      <c r="S63" s="510">
        <f t="shared" si="19"/>
        <v>0</v>
      </c>
      <c r="T63" s="392"/>
      <c r="U63" s="405"/>
      <c r="V63" s="160">
        <f t="shared" si="6"/>
        <v>0</v>
      </c>
      <c r="W63" s="392"/>
      <c r="X63" s="407"/>
      <c r="Y63" s="498">
        <f t="shared" si="7"/>
        <v>0</v>
      </c>
    </row>
    <row r="64" spans="2:25" ht="30" customHeight="1" x14ac:dyDescent="0.25">
      <c r="B64" s="74" t="s">
        <v>327</v>
      </c>
      <c r="C64" s="173" t="s">
        <v>219</v>
      </c>
      <c r="D64" s="938">
        <f>+'F02-Plan Actividades'!D73</f>
        <v>0</v>
      </c>
      <c r="E64" s="938"/>
      <c r="F64" s="403"/>
      <c r="G64" s="158">
        <f t="shared" si="17"/>
        <v>0</v>
      </c>
      <c r="H64" s="392"/>
      <c r="I64" s="405"/>
      <c r="J64" s="406">
        <f t="shared" si="1"/>
        <v>0</v>
      </c>
      <c r="K64" s="392"/>
      <c r="L64" s="405"/>
      <c r="M64" s="406">
        <f t="shared" si="2"/>
        <v>0</v>
      </c>
      <c r="N64" s="392"/>
      <c r="O64" s="405"/>
      <c r="P64" s="406">
        <f t="shared" si="18"/>
        <v>0</v>
      </c>
      <c r="Q64" s="392"/>
      <c r="R64" s="405"/>
      <c r="S64" s="510">
        <f t="shared" si="19"/>
        <v>0</v>
      </c>
      <c r="T64" s="392"/>
      <c r="U64" s="405"/>
      <c r="V64" s="160">
        <f t="shared" si="6"/>
        <v>0</v>
      </c>
      <c r="W64" s="392"/>
      <c r="X64" s="407"/>
      <c r="Y64" s="498">
        <f>+$F64*(I64+L64+O64+R64+U64+X64)/100</f>
        <v>0</v>
      </c>
    </row>
    <row r="65" spans="2:25" ht="30" customHeight="1" x14ac:dyDescent="0.25">
      <c r="B65" s="74" t="s">
        <v>327</v>
      </c>
      <c r="C65" s="173" t="s">
        <v>220</v>
      </c>
      <c r="D65" s="938">
        <f>+'F02-Plan Actividades'!D74</f>
        <v>0</v>
      </c>
      <c r="E65" s="938"/>
      <c r="F65" s="380"/>
      <c r="G65" s="158">
        <f t="shared" si="17"/>
        <v>0</v>
      </c>
      <c r="H65" s="392"/>
      <c r="I65" s="405"/>
      <c r="J65" s="406">
        <f t="shared" si="1"/>
        <v>0</v>
      </c>
      <c r="K65" s="392"/>
      <c r="L65" s="405"/>
      <c r="M65" s="406">
        <f t="shared" si="2"/>
        <v>0</v>
      </c>
      <c r="N65" s="392"/>
      <c r="O65" s="405"/>
      <c r="P65" s="406">
        <f t="shared" si="18"/>
        <v>0</v>
      </c>
      <c r="Q65" s="392"/>
      <c r="R65" s="405"/>
      <c r="S65" s="510">
        <f t="shared" si="19"/>
        <v>0</v>
      </c>
      <c r="T65" s="392"/>
      <c r="U65" s="405"/>
      <c r="V65" s="160">
        <f t="shared" si="6"/>
        <v>0</v>
      </c>
      <c r="W65" s="392"/>
      <c r="X65" s="407"/>
      <c r="Y65" s="498">
        <f t="shared" si="7"/>
        <v>0</v>
      </c>
    </row>
    <row r="66" spans="2:25" ht="30" customHeight="1" x14ac:dyDescent="0.25">
      <c r="B66" s="74" t="s">
        <v>327</v>
      </c>
      <c r="C66" s="173" t="s">
        <v>221</v>
      </c>
      <c r="D66" s="938">
        <f>+'F02-Plan Actividades'!D75</f>
        <v>0</v>
      </c>
      <c r="E66" s="938"/>
      <c r="F66" s="380"/>
      <c r="G66" s="158">
        <f t="shared" si="17"/>
        <v>0</v>
      </c>
      <c r="H66" s="392"/>
      <c r="I66" s="405"/>
      <c r="J66" s="406">
        <f t="shared" si="1"/>
        <v>0</v>
      </c>
      <c r="K66" s="392"/>
      <c r="L66" s="405"/>
      <c r="M66" s="406">
        <f t="shared" si="2"/>
        <v>0</v>
      </c>
      <c r="N66" s="392"/>
      <c r="O66" s="405"/>
      <c r="P66" s="406">
        <f t="shared" si="18"/>
        <v>0</v>
      </c>
      <c r="Q66" s="392"/>
      <c r="R66" s="405"/>
      <c r="S66" s="510">
        <f t="shared" si="19"/>
        <v>0</v>
      </c>
      <c r="T66" s="392"/>
      <c r="U66" s="405"/>
      <c r="V66" s="160">
        <f t="shared" si="6"/>
        <v>0</v>
      </c>
      <c r="W66" s="392"/>
      <c r="X66" s="407"/>
      <c r="Y66" s="498">
        <f t="shared" si="7"/>
        <v>0</v>
      </c>
    </row>
    <row r="67" spans="2:25" ht="30" customHeight="1" thickBot="1" x14ac:dyDescent="0.3">
      <c r="B67" s="74" t="s">
        <v>327</v>
      </c>
      <c r="C67" s="183" t="s">
        <v>222</v>
      </c>
      <c r="D67" s="934">
        <f>+'F02-Plan Actividades'!D76</f>
        <v>0</v>
      </c>
      <c r="E67" s="934"/>
      <c r="F67" s="381"/>
      <c r="G67" s="176">
        <f>+I67+L67+O67+R67+U67+X67</f>
        <v>0</v>
      </c>
      <c r="H67" s="348"/>
      <c r="I67" s="373"/>
      <c r="J67" s="184">
        <f>+$F67*I67/100</f>
        <v>0</v>
      </c>
      <c r="K67" s="348"/>
      <c r="L67" s="373"/>
      <c r="M67" s="184">
        <f>+$F67*(I67+L67)/100</f>
        <v>0</v>
      </c>
      <c r="N67" s="348"/>
      <c r="O67" s="373"/>
      <c r="P67" s="184">
        <f t="shared" si="18"/>
        <v>0</v>
      </c>
      <c r="Q67" s="348"/>
      <c r="R67" s="373"/>
      <c r="S67" s="502">
        <f t="shared" si="19"/>
        <v>0</v>
      </c>
      <c r="T67" s="348"/>
      <c r="U67" s="373"/>
      <c r="V67" s="160">
        <f t="shared" si="6"/>
        <v>0</v>
      </c>
      <c r="W67" s="348"/>
      <c r="X67" s="374"/>
      <c r="Y67" s="498">
        <f t="shared" si="7"/>
        <v>0</v>
      </c>
    </row>
    <row r="68" spans="2:25" hidden="1" x14ac:dyDescent="0.25">
      <c r="C68" s="187" t="s">
        <v>369</v>
      </c>
      <c r="D68" s="937" t="s">
        <v>367</v>
      </c>
      <c r="E68" s="937"/>
      <c r="F68" s="188">
        <f>+SUM(F69:F73)</f>
        <v>0</v>
      </c>
      <c r="G68" s="188"/>
      <c r="H68" s="352"/>
      <c r="I68" s="189"/>
      <c r="J68" s="189"/>
      <c r="K68" s="189"/>
      <c r="L68" s="189"/>
      <c r="M68" s="189"/>
      <c r="N68" s="352"/>
      <c r="O68" s="189"/>
      <c r="P68" s="189"/>
      <c r="Q68" s="352"/>
      <c r="R68" s="189"/>
      <c r="S68" s="189"/>
      <c r="T68" s="352"/>
      <c r="U68" s="190"/>
      <c r="V68" s="182"/>
      <c r="W68" s="352"/>
      <c r="X68" s="190"/>
      <c r="Y68" s="182"/>
    </row>
    <row r="69" spans="2:25" ht="30" hidden="1" customHeight="1" x14ac:dyDescent="0.25">
      <c r="B69" s="74" t="s">
        <v>376</v>
      </c>
      <c r="C69" s="173" t="s">
        <v>371</v>
      </c>
      <c r="D69" s="938" t="str">
        <f>+'04. Marco Lógico'!B85</f>
        <v>Evaluación y auditoría del proyecto (monto administrado por el FASERT)</v>
      </c>
      <c r="E69" s="938"/>
      <c r="F69" s="192"/>
      <c r="G69" s="158">
        <f>+I69+O69+R69+U69</f>
        <v>0</v>
      </c>
      <c r="H69" s="298"/>
      <c r="I69" s="194"/>
      <c r="J69" s="174">
        <f>+$F69*I69/100</f>
        <v>0</v>
      </c>
      <c r="K69" s="174"/>
      <c r="L69" s="174"/>
      <c r="M69" s="174"/>
      <c r="N69" s="298"/>
      <c r="O69" s="194"/>
      <c r="P69" s="174">
        <f>+$F69*(I69+O69)/100</f>
        <v>0</v>
      </c>
      <c r="Q69" s="298"/>
      <c r="R69" s="194"/>
      <c r="S69" s="174">
        <f>+$F69*(I69+O69+R69)/100</f>
        <v>0</v>
      </c>
      <c r="T69" s="298"/>
      <c r="U69" s="196"/>
      <c r="V69" s="160">
        <f>+$F69*(I69+O69+R69+U69)/100</f>
        <v>0</v>
      </c>
      <c r="W69" s="454"/>
      <c r="X69" s="196"/>
      <c r="Y69" s="160">
        <f>+$F69*(M69+S69+V69+X69)/100</f>
        <v>0</v>
      </c>
    </row>
    <row r="70" spans="2:25" ht="30" hidden="1" customHeight="1" x14ac:dyDescent="0.25">
      <c r="B70" s="74" t="s">
        <v>376</v>
      </c>
      <c r="C70" s="173" t="s">
        <v>372</v>
      </c>
      <c r="D70" s="938">
        <f>+'04. Marco Lógico'!B86</f>
        <v>0</v>
      </c>
      <c r="E70" s="938"/>
      <c r="F70" s="192"/>
      <c r="G70" s="158">
        <f>+I70+O70+R70+U70</f>
        <v>0</v>
      </c>
      <c r="H70" s="298"/>
      <c r="I70" s="194"/>
      <c r="J70" s="174">
        <f>+$F70*I70/100</f>
        <v>0</v>
      </c>
      <c r="K70" s="174"/>
      <c r="L70" s="174"/>
      <c r="M70" s="174"/>
      <c r="N70" s="298"/>
      <c r="O70" s="194"/>
      <c r="P70" s="174">
        <f>+$F70*(I70+O70)/100</f>
        <v>0</v>
      </c>
      <c r="Q70" s="298"/>
      <c r="R70" s="194"/>
      <c r="S70" s="174">
        <f>+$F70*(I70+O70+R70)/100</f>
        <v>0</v>
      </c>
      <c r="T70" s="298"/>
      <c r="U70" s="196"/>
      <c r="V70" s="160">
        <f>+$F70*(I70+O70+R70+U70)/100</f>
        <v>0</v>
      </c>
      <c r="W70" s="454"/>
      <c r="X70" s="196"/>
      <c r="Y70" s="160">
        <f>+$F70*(M70+S70+V70+X70)/100</f>
        <v>0</v>
      </c>
    </row>
    <row r="71" spans="2:25" ht="30" hidden="1" customHeight="1" x14ac:dyDescent="0.25">
      <c r="B71" s="74" t="s">
        <v>376</v>
      </c>
      <c r="C71" s="173" t="s">
        <v>373</v>
      </c>
      <c r="D71" s="938">
        <f>+'04. Marco Lógico'!B87</f>
        <v>0</v>
      </c>
      <c r="E71" s="938"/>
      <c r="F71" s="192"/>
      <c r="G71" s="158">
        <f>+I71+O71+R71+U71</f>
        <v>0</v>
      </c>
      <c r="H71" s="298"/>
      <c r="I71" s="194"/>
      <c r="J71" s="174">
        <f>+$F71*I71/100</f>
        <v>0</v>
      </c>
      <c r="K71" s="174"/>
      <c r="L71" s="174"/>
      <c r="M71" s="174"/>
      <c r="N71" s="298"/>
      <c r="O71" s="194"/>
      <c r="P71" s="174">
        <f>+$F71*(I71+O71)/100</f>
        <v>0</v>
      </c>
      <c r="Q71" s="298"/>
      <c r="R71" s="194"/>
      <c r="S71" s="174">
        <f>+$F71*(I71+O71+R71)/100</f>
        <v>0</v>
      </c>
      <c r="T71" s="298"/>
      <c r="U71" s="196"/>
      <c r="V71" s="160">
        <f>+$F71*(I71+O71+R71+U71)/100</f>
        <v>0</v>
      </c>
      <c r="W71" s="454"/>
      <c r="X71" s="196"/>
      <c r="Y71" s="160">
        <f>+$F71*(M71+S71+V71+X71)/100</f>
        <v>0</v>
      </c>
    </row>
    <row r="72" spans="2:25" ht="30" hidden="1" customHeight="1" x14ac:dyDescent="0.25">
      <c r="B72" s="74" t="s">
        <v>376</v>
      </c>
      <c r="C72" s="173" t="s">
        <v>374</v>
      </c>
      <c r="D72" s="938">
        <f>+'04. Marco Lógico'!B88</f>
        <v>0</v>
      </c>
      <c r="E72" s="938"/>
      <c r="F72" s="192"/>
      <c r="G72" s="158">
        <f>+I72+O72+R72+U72</f>
        <v>0</v>
      </c>
      <c r="H72" s="298"/>
      <c r="I72" s="194"/>
      <c r="J72" s="174">
        <f>+$F72*I72/100</f>
        <v>0</v>
      </c>
      <c r="K72" s="174"/>
      <c r="L72" s="174"/>
      <c r="M72" s="174"/>
      <c r="N72" s="298"/>
      <c r="O72" s="194"/>
      <c r="P72" s="174">
        <f>+$F72*(I72+O72)/100</f>
        <v>0</v>
      </c>
      <c r="Q72" s="298"/>
      <c r="R72" s="194"/>
      <c r="S72" s="174">
        <f>+$F72*(I72+O72+R72)/100</f>
        <v>0</v>
      </c>
      <c r="T72" s="298"/>
      <c r="U72" s="196"/>
      <c r="V72" s="160">
        <f>+$F72*(I72+O72+R72+U72)/100</f>
        <v>0</v>
      </c>
      <c r="W72" s="454"/>
      <c r="X72" s="196"/>
      <c r="Y72" s="160">
        <f>+$F72*(M72+S72+V72+X72)/100</f>
        <v>0</v>
      </c>
    </row>
    <row r="73" spans="2:25" ht="30" hidden="1" customHeight="1" thickBot="1" x14ac:dyDescent="0.3">
      <c r="B73" s="74" t="s">
        <v>376</v>
      </c>
      <c r="C73" s="183" t="s">
        <v>375</v>
      </c>
      <c r="D73" s="934">
        <f>+'04. Marco Lógico'!B89</f>
        <v>0</v>
      </c>
      <c r="E73" s="934"/>
      <c r="F73" s="193"/>
      <c r="G73" s="176">
        <f>+I73+O73+R73+U73</f>
        <v>0</v>
      </c>
      <c r="H73" s="350"/>
      <c r="I73" s="197"/>
      <c r="J73" s="184">
        <f>+$F73*I73/100</f>
        <v>0</v>
      </c>
      <c r="K73" s="184"/>
      <c r="L73" s="184"/>
      <c r="M73" s="184"/>
      <c r="N73" s="350"/>
      <c r="O73" s="197"/>
      <c r="P73" s="184">
        <f>+$F73*(I73+O73)/100</f>
        <v>0</v>
      </c>
      <c r="Q73" s="350"/>
      <c r="R73" s="197"/>
      <c r="S73" s="184">
        <f>+$F73*(I73+O73+R73)/100</f>
        <v>0</v>
      </c>
      <c r="T73" s="350"/>
      <c r="U73" s="198"/>
      <c r="V73" s="160">
        <f>+$F73*(I73+O73+R73+U73)/100</f>
        <v>0</v>
      </c>
      <c r="W73" s="350"/>
      <c r="X73" s="198"/>
      <c r="Y73" s="160">
        <f>+$F73*(M73+S73+V73+X73)/100</f>
        <v>0</v>
      </c>
    </row>
    <row r="74" spans="2:25" x14ac:dyDescent="0.25">
      <c r="H74" s="332"/>
      <c r="N74" s="332"/>
      <c r="Q74" s="332"/>
      <c r="T74" s="332"/>
      <c r="W74" s="332"/>
    </row>
    <row r="75" spans="2:25" x14ac:dyDescent="0.25">
      <c r="N75" s="332"/>
      <c r="Q75" s="332"/>
    </row>
    <row r="76" spans="2:25" x14ac:dyDescent="0.25">
      <c r="Q76" s="332"/>
    </row>
  </sheetData>
  <sheetProtection password="DE12" sheet="1" objects="1" scenarios="1" formatCells="0"/>
  <mergeCells count="82">
    <mergeCell ref="K19:L19"/>
    <mergeCell ref="T9:U9"/>
    <mergeCell ref="F9:F10"/>
    <mergeCell ref="G9:G10"/>
    <mergeCell ref="C9:E10"/>
    <mergeCell ref="H9:I9"/>
    <mergeCell ref="N9:O9"/>
    <mergeCell ref="Q9:R9"/>
    <mergeCell ref="K9:L9"/>
    <mergeCell ref="D30:E30"/>
    <mergeCell ref="F19:F20"/>
    <mergeCell ref="D20:E20"/>
    <mergeCell ref="D21:E21"/>
    <mergeCell ref="D22:E22"/>
    <mergeCell ref="D23:E23"/>
    <mergeCell ref="D24:E24"/>
    <mergeCell ref="C19:E19"/>
    <mergeCell ref="D25:E25"/>
    <mergeCell ref="D26:E26"/>
    <mergeCell ref="D27:E27"/>
    <mergeCell ref="D28:E28"/>
    <mergeCell ref="D29:E29"/>
    <mergeCell ref="D48:E48"/>
    <mergeCell ref="D42:E42"/>
    <mergeCell ref="D31:E31"/>
    <mergeCell ref="D32:E32"/>
    <mergeCell ref="D33:E33"/>
    <mergeCell ref="D34:E34"/>
    <mergeCell ref="D35:E35"/>
    <mergeCell ref="D36:E36"/>
    <mergeCell ref="D37:E37"/>
    <mergeCell ref="D38:E38"/>
    <mergeCell ref="D39:E39"/>
    <mergeCell ref="D40:E40"/>
    <mergeCell ref="D41:E41"/>
    <mergeCell ref="D49:E49"/>
    <mergeCell ref="D50:E50"/>
    <mergeCell ref="D51:E51"/>
    <mergeCell ref="D52:E52"/>
    <mergeCell ref="D53:E53"/>
    <mergeCell ref="D61:E61"/>
    <mergeCell ref="D62:E62"/>
    <mergeCell ref="D63:E63"/>
    <mergeCell ref="D64:E64"/>
    <mergeCell ref="D55:E55"/>
    <mergeCell ref="D56:E56"/>
    <mergeCell ref="D57:E57"/>
    <mergeCell ref="D58:E58"/>
    <mergeCell ref="D59:E59"/>
    <mergeCell ref="D60:E60"/>
    <mergeCell ref="D73:E73"/>
    <mergeCell ref="C17:D17"/>
    <mergeCell ref="D68:E68"/>
    <mergeCell ref="D69:E69"/>
    <mergeCell ref="D70:E70"/>
    <mergeCell ref="D71:E71"/>
    <mergeCell ref="D72:E72"/>
    <mergeCell ref="D67:E67"/>
    <mergeCell ref="D65:E65"/>
    <mergeCell ref="D66:E66"/>
    <mergeCell ref="D54:E54"/>
    <mergeCell ref="D43:E43"/>
    <mergeCell ref="D44:E44"/>
    <mergeCell ref="D45:E45"/>
    <mergeCell ref="D46:E46"/>
    <mergeCell ref="D47:E47"/>
    <mergeCell ref="W9:X9"/>
    <mergeCell ref="W19:X19"/>
    <mergeCell ref="C4:X4"/>
    <mergeCell ref="C6:X6"/>
    <mergeCell ref="C2:X2"/>
    <mergeCell ref="C11:D11"/>
    <mergeCell ref="C16:D16"/>
    <mergeCell ref="C15:D15"/>
    <mergeCell ref="C14:D14"/>
    <mergeCell ref="C13:D13"/>
    <mergeCell ref="C12:D12"/>
    <mergeCell ref="G19:G20"/>
    <mergeCell ref="H19:I19"/>
    <mergeCell ref="N19:O19"/>
    <mergeCell ref="Q19:R19"/>
    <mergeCell ref="T19:U19"/>
  </mergeCells>
  <conditionalFormatting sqref="G70:G73">
    <cfRule type="cellIs" dxfId="147" priority="52" operator="greaterThan">
      <formula>1</formula>
    </cfRule>
  </conditionalFormatting>
  <conditionalFormatting sqref="F59">
    <cfRule type="cellIs" dxfId="146" priority="50" operator="greaterThan">
      <formula>100</formula>
    </cfRule>
  </conditionalFormatting>
  <conditionalFormatting sqref="F50">
    <cfRule type="cellIs" dxfId="145" priority="47" operator="greaterThan">
      <formula>100</formula>
    </cfRule>
  </conditionalFormatting>
  <conditionalFormatting sqref="F41">
    <cfRule type="cellIs" dxfId="144" priority="44" operator="greaterThan">
      <formula>100</formula>
    </cfRule>
  </conditionalFormatting>
  <conditionalFormatting sqref="F32">
    <cfRule type="cellIs" dxfId="143" priority="41" operator="greaterThan">
      <formula>100</formula>
    </cfRule>
  </conditionalFormatting>
  <conditionalFormatting sqref="G22:G31">
    <cfRule type="cellIs" dxfId="142" priority="40" operator="greaterThan">
      <formula>1</formula>
    </cfRule>
  </conditionalFormatting>
  <conditionalFormatting sqref="F21">
    <cfRule type="cellIs" dxfId="141" priority="38" operator="greaterThan">
      <formula>100</formula>
    </cfRule>
  </conditionalFormatting>
  <conditionalFormatting sqref="G15:G16">
    <cfRule type="cellIs" dxfId="140" priority="33" operator="greaterThan">
      <formula>1</formula>
    </cfRule>
  </conditionalFormatting>
  <conditionalFormatting sqref="U12:U16">
    <cfRule type="cellIs" dxfId="139" priority="36" operator="greaterThan">
      <formula>1</formula>
    </cfRule>
  </conditionalFormatting>
  <conditionalFormatting sqref="F11">
    <cfRule type="cellIs" priority="15" operator="lessThan">
      <formula>1</formula>
    </cfRule>
    <cfRule type="cellIs" priority="16" operator="lessThanOrEqual">
      <formula>100</formula>
    </cfRule>
    <cfRule type="cellIs" dxfId="138" priority="35" operator="greaterThan">
      <formula>1</formula>
    </cfRule>
  </conditionalFormatting>
  <conditionalFormatting sqref="G12:G14">
    <cfRule type="cellIs" dxfId="137" priority="34" operator="greaterThan">
      <formula>1</formula>
    </cfRule>
  </conditionalFormatting>
  <conditionalFormatting sqref="R12:R16">
    <cfRule type="cellIs" dxfId="136" priority="32" operator="greaterThan">
      <formula>1</formula>
    </cfRule>
  </conditionalFormatting>
  <conditionalFormatting sqref="O12:O16">
    <cfRule type="cellIs" dxfId="135" priority="31" operator="greaterThan">
      <formula>1</formula>
    </cfRule>
  </conditionalFormatting>
  <conditionalFormatting sqref="I12:I16">
    <cfRule type="cellIs" dxfId="134" priority="30" operator="greaterThan">
      <formula>1</formula>
    </cfRule>
  </conditionalFormatting>
  <conditionalFormatting sqref="I11">
    <cfRule type="cellIs" dxfId="133" priority="29" operator="greaterThan">
      <formula>1</formula>
    </cfRule>
  </conditionalFormatting>
  <conditionalFormatting sqref="O11">
    <cfRule type="cellIs" dxfId="132" priority="28" operator="greaterThan">
      <formula>1</formula>
    </cfRule>
  </conditionalFormatting>
  <conditionalFormatting sqref="R11">
    <cfRule type="cellIs" dxfId="131" priority="27" operator="greaterThan">
      <formula>1</formula>
    </cfRule>
  </conditionalFormatting>
  <conditionalFormatting sqref="U11">
    <cfRule type="cellIs" dxfId="130" priority="26" operator="greaterThan">
      <formula>1</formula>
    </cfRule>
  </conditionalFormatting>
  <conditionalFormatting sqref="G69">
    <cfRule type="cellIs" dxfId="129" priority="25" operator="greaterThan">
      <formula>1</formula>
    </cfRule>
  </conditionalFormatting>
  <conditionalFormatting sqref="F68">
    <cfRule type="cellIs" dxfId="128" priority="23" operator="greaterThan">
      <formula>100</formula>
    </cfRule>
  </conditionalFormatting>
  <conditionalFormatting sqref="U17">
    <cfRule type="cellIs" dxfId="127" priority="22" operator="greaterThan">
      <formula>1</formula>
    </cfRule>
  </conditionalFormatting>
  <conditionalFormatting sqref="G17">
    <cfRule type="cellIs" dxfId="126" priority="21" operator="greaterThan">
      <formula>1</formula>
    </cfRule>
  </conditionalFormatting>
  <conditionalFormatting sqref="R17">
    <cfRule type="cellIs" dxfId="125" priority="20" operator="greaterThan">
      <formula>1</formula>
    </cfRule>
  </conditionalFormatting>
  <conditionalFormatting sqref="O17">
    <cfRule type="cellIs" dxfId="124" priority="19" operator="greaterThan">
      <formula>1</formula>
    </cfRule>
  </conditionalFormatting>
  <conditionalFormatting sqref="I17">
    <cfRule type="cellIs" dxfId="123" priority="18" operator="greaterThan">
      <formula>1</formula>
    </cfRule>
  </conditionalFormatting>
  <conditionalFormatting sqref="G11">
    <cfRule type="cellIs" dxfId="122" priority="17" operator="greaterThan">
      <formula>1</formula>
    </cfRule>
  </conditionalFormatting>
  <conditionalFormatting sqref="L12:L16">
    <cfRule type="cellIs" dxfId="121" priority="14" operator="greaterThan">
      <formula>1</formula>
    </cfRule>
  </conditionalFormatting>
  <conditionalFormatting sqref="L11">
    <cfRule type="cellIs" dxfId="120" priority="13" operator="greaterThan">
      <formula>1</formula>
    </cfRule>
  </conditionalFormatting>
  <conditionalFormatting sqref="L17">
    <cfRule type="cellIs" dxfId="119" priority="12" operator="greaterThan">
      <formula>1</formula>
    </cfRule>
  </conditionalFormatting>
  <conditionalFormatting sqref="X12:X16">
    <cfRule type="cellIs" dxfId="118" priority="7" operator="greaterThan">
      <formula>1</formula>
    </cfRule>
  </conditionalFormatting>
  <conditionalFormatting sqref="X11">
    <cfRule type="cellIs" dxfId="117" priority="6" operator="greaterThan">
      <formula>1</formula>
    </cfRule>
  </conditionalFormatting>
  <conditionalFormatting sqref="X17">
    <cfRule type="cellIs" dxfId="116" priority="5" operator="greaterThan">
      <formula>1</formula>
    </cfRule>
  </conditionalFormatting>
  <conditionalFormatting sqref="G33:G40">
    <cfRule type="cellIs" dxfId="115" priority="4" operator="greaterThan">
      <formula>1</formula>
    </cfRule>
  </conditionalFormatting>
  <conditionalFormatting sqref="G42:G49">
    <cfRule type="cellIs" dxfId="114" priority="3" operator="greaterThan">
      <formula>1</formula>
    </cfRule>
  </conditionalFormatting>
  <conditionalFormatting sqref="G51:G58">
    <cfRule type="cellIs" dxfId="113" priority="2" operator="greaterThan">
      <formula>1</formula>
    </cfRule>
  </conditionalFormatting>
  <conditionalFormatting sqref="G60:G67">
    <cfRule type="cellIs" dxfId="112" priority="1" operator="greaterThan">
      <formula>1</formula>
    </cfRule>
  </conditionalFormatting>
  <pageMargins left="0.7" right="0.7" top="0.75" bottom="0.75" header="0.3" footer="0.3"/>
  <pageSetup paperSize="9"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CA444"/>
  <sheetViews>
    <sheetView topLeftCell="D154" zoomScale="80" zoomScaleNormal="80" zoomScaleSheetLayoutView="70" workbookViewId="0">
      <selection activeCell="U167" sqref="U167"/>
    </sheetView>
  </sheetViews>
  <sheetFormatPr defaultColWidth="9.140625" defaultRowHeight="15" outlineLevelRow="1" x14ac:dyDescent="0.25"/>
  <cols>
    <col min="1" max="1" width="1.7109375" style="74" customWidth="1"/>
    <col min="2" max="2" width="5.85546875" style="74" bestFit="1" customWidth="1"/>
    <col min="3" max="3" width="70" style="74" customWidth="1"/>
    <col min="4" max="4" width="16.140625" style="74" customWidth="1"/>
    <col min="5" max="8" width="12.85546875" style="74" customWidth="1"/>
    <col min="9" max="9" width="15.42578125" style="74" customWidth="1"/>
    <col min="10" max="10" width="1.7109375" style="74" customWidth="1"/>
    <col min="11" max="11" width="12.85546875" style="74" customWidth="1"/>
    <col min="12" max="12" width="7.140625" style="74" customWidth="1"/>
    <col min="13" max="13" width="12.85546875" style="74" customWidth="1"/>
    <col min="14" max="14" width="7.140625" style="74" customWidth="1"/>
    <col min="15" max="15" width="12.85546875" style="74" customWidth="1"/>
    <col min="16" max="16" width="7.140625" style="74" customWidth="1"/>
    <col min="17" max="17" width="12.85546875" style="74" customWidth="1"/>
    <col min="18" max="18" width="7.140625" style="74" customWidth="1"/>
    <col min="19" max="19" width="1.7109375" style="74" customWidth="1"/>
    <col min="20" max="20" width="5" style="74" customWidth="1"/>
    <col min="21" max="21" width="6.85546875" style="74" customWidth="1"/>
    <col min="22" max="22" width="1.7109375" style="74" customWidth="1"/>
    <col min="23" max="29" width="12.85546875" style="74" customWidth="1"/>
    <col min="30" max="30" width="1.7109375" style="74" customWidth="1"/>
    <col min="31" max="37" width="12.85546875" style="74" customWidth="1"/>
    <col min="38" max="38" width="1.7109375" style="74" customWidth="1"/>
    <col min="39" max="45" width="12.85546875" style="74" customWidth="1"/>
    <col min="46" max="46" width="1.7109375" style="74" customWidth="1"/>
    <col min="47" max="53" width="12.85546875" style="74" customWidth="1"/>
    <col min="54" max="54" width="1.7109375" style="74" customWidth="1"/>
    <col min="55" max="61" width="12.85546875" style="74" customWidth="1"/>
    <col min="62" max="62" width="1.7109375" style="74" customWidth="1"/>
    <col min="63" max="69" width="12.85546875" style="74" hidden="1" customWidth="1"/>
    <col min="70" max="70" width="1.7109375" style="74" hidden="1" customWidth="1"/>
    <col min="71" max="71" width="12.85546875" style="74" customWidth="1"/>
    <col min="72" max="72" width="1.7109375" style="74" customWidth="1"/>
    <col min="73" max="75" width="7.140625" style="74" customWidth="1"/>
    <col min="76" max="76" width="9.140625" style="74"/>
    <col min="77" max="77" width="10.7109375" style="74" bestFit="1" customWidth="1"/>
    <col min="78" max="78" width="13.7109375" style="74" customWidth="1"/>
    <col min="79" max="79" width="14.140625" style="74" customWidth="1"/>
    <col min="80" max="16384" width="9.140625" style="74"/>
  </cols>
  <sheetData>
    <row r="1" spans="2:75" ht="9" customHeight="1" thickBot="1" x14ac:dyDescent="0.3"/>
    <row r="2" spans="2:75" ht="19.5" customHeight="1" x14ac:dyDescent="0.25">
      <c r="B2" s="963" t="s">
        <v>298</v>
      </c>
      <c r="C2" s="963"/>
      <c r="D2" s="204">
        <f>+K17+K29+K118+K207+K296+K385</f>
        <v>15000</v>
      </c>
      <c r="E2" s="963" t="s">
        <v>301</v>
      </c>
      <c r="F2" s="963"/>
      <c r="G2" s="204">
        <f>+M17+M29+M118+M207+M296</f>
        <v>0</v>
      </c>
      <c r="H2" s="967" t="s">
        <v>418</v>
      </c>
      <c r="I2" s="968"/>
      <c r="J2" s="928"/>
      <c r="K2" s="237">
        <f>+D2+G2</f>
        <v>15000</v>
      </c>
      <c r="S2" s="205"/>
      <c r="T2" s="206"/>
      <c r="U2" s="206"/>
      <c r="V2" s="206"/>
      <c r="W2" s="206"/>
      <c r="X2" s="206"/>
      <c r="Y2" s="206"/>
      <c r="Z2" s="206"/>
      <c r="AA2" s="206"/>
      <c r="AB2" s="206"/>
      <c r="AC2" s="206"/>
      <c r="AD2" s="207"/>
    </row>
    <row r="3" spans="2:75" ht="9.75" customHeight="1" thickBot="1" x14ac:dyDescent="0.3">
      <c r="S3" s="208"/>
      <c r="T3" s="988">
        <f>+'F01-Cuadro de Desembolsos'!B2</f>
        <v>0</v>
      </c>
      <c r="U3" s="988"/>
      <c r="V3" s="988"/>
      <c r="W3" s="988"/>
      <c r="X3" s="988"/>
      <c r="Y3" s="988"/>
      <c r="Z3" s="988"/>
      <c r="AA3" s="988"/>
      <c r="AB3" s="988"/>
      <c r="AC3" s="988"/>
      <c r="AD3" s="142"/>
    </row>
    <row r="4" spans="2:75" ht="19.5" customHeight="1" x14ac:dyDescent="0.25">
      <c r="B4" s="969" t="s">
        <v>479</v>
      </c>
      <c r="C4" s="970"/>
      <c r="D4" s="915" t="s">
        <v>480</v>
      </c>
      <c r="E4" s="949"/>
      <c r="F4" s="916"/>
      <c r="G4" s="973" t="s">
        <v>263</v>
      </c>
      <c r="H4" s="974"/>
      <c r="I4" s="975" t="s">
        <v>319</v>
      </c>
      <c r="S4" s="208"/>
      <c r="T4" s="988"/>
      <c r="U4" s="988"/>
      <c r="V4" s="988"/>
      <c r="W4" s="988"/>
      <c r="X4" s="988"/>
      <c r="Y4" s="988"/>
      <c r="Z4" s="988"/>
      <c r="AA4" s="988"/>
      <c r="AB4" s="988"/>
      <c r="AC4" s="988"/>
      <c r="AD4" s="142"/>
    </row>
    <row r="5" spans="2:75" ht="47.25" customHeight="1" x14ac:dyDescent="0.25">
      <c r="B5" s="971"/>
      <c r="C5" s="972"/>
      <c r="D5" s="605" t="s">
        <v>481</v>
      </c>
      <c r="E5" s="605" t="s">
        <v>482</v>
      </c>
      <c r="F5" s="606" t="s">
        <v>297</v>
      </c>
      <c r="G5" s="209" t="s">
        <v>296</v>
      </c>
      <c r="H5" s="210" t="s">
        <v>297</v>
      </c>
      <c r="I5" s="976"/>
      <c r="S5" s="208"/>
      <c r="T5" s="988"/>
      <c r="U5" s="988"/>
      <c r="V5" s="988"/>
      <c r="W5" s="988"/>
      <c r="X5" s="988"/>
      <c r="Y5" s="988"/>
      <c r="Z5" s="988"/>
      <c r="AA5" s="988"/>
      <c r="AB5" s="988"/>
      <c r="AC5" s="988"/>
      <c r="AD5" s="142"/>
    </row>
    <row r="6" spans="2:75" ht="19.5" customHeight="1" x14ac:dyDescent="0.25">
      <c r="B6" s="964" t="s">
        <v>264</v>
      </c>
      <c r="C6" s="963"/>
      <c r="D6" s="211">
        <f>+Z17+Z29+Z118+Z207+Z296</f>
        <v>0</v>
      </c>
      <c r="E6" s="211">
        <f>+Z385</f>
        <v>15000</v>
      </c>
      <c r="F6" s="604">
        <f t="shared" ref="F6:F12" si="0">+IF(ISERR(D6/$D$2),"",(D6/$D$2))</f>
        <v>0</v>
      </c>
      <c r="G6" s="213">
        <f>+AC17+AC29+AC118+AC207+AC296+AC385</f>
        <v>0</v>
      </c>
      <c r="H6" s="214" t="str">
        <f t="shared" ref="H6:H11" si="1">+IF(ISERR(G6/$G$2),"",(G6/$G$2))</f>
        <v/>
      </c>
      <c r="I6" s="212">
        <f>+'F03- avance de Proyecto'!I11</f>
        <v>0</v>
      </c>
      <c r="S6" s="208"/>
      <c r="T6" s="144"/>
      <c r="U6" s="144"/>
      <c r="V6" s="144"/>
      <c r="W6" s="144"/>
      <c r="X6" s="144"/>
      <c r="Y6" s="144"/>
      <c r="Z6" s="144"/>
      <c r="AA6" s="144"/>
      <c r="AB6" s="144"/>
      <c r="AC6" s="144"/>
      <c r="AD6" s="142"/>
    </row>
    <row r="7" spans="2:75" ht="19.5" customHeight="1" x14ac:dyDescent="0.25">
      <c r="B7" s="450" t="s">
        <v>279</v>
      </c>
      <c r="C7" s="451"/>
      <c r="D7" s="211">
        <f>+AH17+AH29+AH118+AH207+AH296+AH385</f>
        <v>0</v>
      </c>
      <c r="E7" s="608"/>
      <c r="F7" s="607">
        <f t="shared" si="0"/>
        <v>0</v>
      </c>
      <c r="G7" s="213">
        <f>+AK17+AK29+AK118+AK207+AK296+AK385</f>
        <v>0</v>
      </c>
      <c r="H7" s="214" t="str">
        <f t="shared" si="1"/>
        <v/>
      </c>
      <c r="I7" s="212">
        <f>+'F03- avance de Proyecto'!I12</f>
        <v>0</v>
      </c>
      <c r="S7" s="208"/>
      <c r="T7" s="144"/>
      <c r="U7" s="144"/>
      <c r="V7" s="144"/>
      <c r="W7" s="144"/>
      <c r="X7" s="144"/>
      <c r="Y7" s="144"/>
      <c r="Z7" s="144"/>
      <c r="AA7" s="144"/>
      <c r="AB7" s="144"/>
      <c r="AC7" s="144"/>
      <c r="AD7" s="142"/>
    </row>
    <row r="8" spans="2:75" ht="19.5" customHeight="1" x14ac:dyDescent="0.25">
      <c r="B8" s="450" t="s">
        <v>280</v>
      </c>
      <c r="C8" s="451"/>
      <c r="D8" s="211">
        <f>+AP17+AP29+AP118+AP207+AP296+AP385</f>
        <v>0</v>
      </c>
      <c r="E8" s="608"/>
      <c r="F8" s="607">
        <f t="shared" si="0"/>
        <v>0</v>
      </c>
      <c r="G8" s="213">
        <f>+AS17+AS29+AS118+AS207+AS296+AS385</f>
        <v>0</v>
      </c>
      <c r="H8" s="214" t="str">
        <f t="shared" si="1"/>
        <v/>
      </c>
      <c r="I8" s="212">
        <f>+'F03- avance de Proyecto'!O11</f>
        <v>0</v>
      </c>
      <c r="S8" s="208"/>
      <c r="T8" s="918" t="s">
        <v>303</v>
      </c>
      <c r="U8" s="918"/>
      <c r="V8" s="918"/>
      <c r="W8" s="918"/>
      <c r="X8" s="918"/>
      <c r="Y8" s="918"/>
      <c r="Z8" s="918"/>
      <c r="AA8" s="918"/>
      <c r="AB8" s="918"/>
      <c r="AC8" s="918"/>
      <c r="AD8" s="142"/>
    </row>
    <row r="9" spans="2:75" ht="19.5" customHeight="1" x14ac:dyDescent="0.25">
      <c r="B9" s="964" t="s">
        <v>281</v>
      </c>
      <c r="C9" s="963"/>
      <c r="D9" s="211">
        <f>+AX17+AX29+AX118+AX207+AX296+AX385</f>
        <v>0</v>
      </c>
      <c r="E9" s="608"/>
      <c r="F9" s="607">
        <f t="shared" si="0"/>
        <v>0</v>
      </c>
      <c r="G9" s="213">
        <f>+BA17+BA29+BA118+BA207+BA296+BA385</f>
        <v>0</v>
      </c>
      <c r="H9" s="214" t="str">
        <f>+IF(ISERR(G9/$G$2),"",(G9/$G$2))</f>
        <v/>
      </c>
      <c r="I9" s="212">
        <f>+'F03- avance de Proyecto'!R11</f>
        <v>0</v>
      </c>
      <c r="S9" s="208"/>
      <c r="T9" s="144"/>
      <c r="U9" s="144"/>
      <c r="V9" s="144"/>
      <c r="W9" s="144"/>
      <c r="X9" s="144"/>
      <c r="Y9" s="144"/>
      <c r="Z9" s="144"/>
      <c r="AA9" s="144"/>
      <c r="AB9" s="144"/>
      <c r="AC9" s="144"/>
      <c r="AD9" s="142"/>
    </row>
    <row r="10" spans="2:75" ht="19.5" customHeight="1" x14ac:dyDescent="0.25">
      <c r="B10" s="964" t="s">
        <v>444</v>
      </c>
      <c r="C10" s="963"/>
      <c r="D10" s="211">
        <f>+BF17+BF29+BF118+BF207+BF296+BF385</f>
        <v>0</v>
      </c>
      <c r="E10" s="608"/>
      <c r="F10" s="607">
        <f t="shared" si="0"/>
        <v>0</v>
      </c>
      <c r="G10" s="213">
        <f>+BI17+BI29+BI118+BI207+BI296+BI385</f>
        <v>0</v>
      </c>
      <c r="H10" s="214" t="str">
        <f t="shared" si="1"/>
        <v/>
      </c>
      <c r="I10" s="212">
        <f>+'F03- avance de Proyecto'!U11</f>
        <v>0</v>
      </c>
      <c r="S10" s="208"/>
      <c r="T10" s="987" t="s">
        <v>337</v>
      </c>
      <c r="U10" s="987"/>
      <c r="V10" s="987"/>
      <c r="W10" s="987"/>
      <c r="X10" s="987"/>
      <c r="Y10" s="987"/>
      <c r="Z10" s="987"/>
      <c r="AA10" s="987"/>
      <c r="AB10" s="987"/>
      <c r="AC10" s="987"/>
      <c r="AD10" s="142"/>
    </row>
    <row r="11" spans="2:75" ht="19.5" customHeight="1" x14ac:dyDescent="0.25">
      <c r="B11" s="927" t="s">
        <v>302</v>
      </c>
      <c r="C11" s="928" t="s">
        <v>282</v>
      </c>
      <c r="D11" s="457">
        <f>+BS17</f>
        <v>0</v>
      </c>
      <c r="E11" s="609"/>
      <c r="F11" s="607">
        <f t="shared" si="0"/>
        <v>0</v>
      </c>
      <c r="G11" s="216">
        <f>+BS17+BS29+BS118+BS207+BS296+BS385</f>
        <v>0</v>
      </c>
      <c r="H11" s="214" t="str">
        <f t="shared" si="1"/>
        <v/>
      </c>
      <c r="I11" s="215"/>
      <c r="S11" s="208"/>
      <c r="T11" s="144"/>
      <c r="U11" s="144"/>
      <c r="V11" s="144"/>
      <c r="W11" s="144"/>
      <c r="X11" s="144"/>
      <c r="Y11" s="144"/>
      <c r="Z11" s="144"/>
      <c r="AA11" s="144"/>
      <c r="AB11" s="144"/>
      <c r="AC11" s="144"/>
      <c r="AD11" s="142"/>
    </row>
    <row r="12" spans="2:75" ht="19.5" customHeight="1" thickBot="1" x14ac:dyDescent="0.3">
      <c r="B12" s="965" t="s">
        <v>299</v>
      </c>
      <c r="C12" s="966"/>
      <c r="D12" s="977">
        <f>+SUM(D6:D11)+E6</f>
        <v>15000</v>
      </c>
      <c r="E12" s="978"/>
      <c r="F12" s="610">
        <f t="shared" si="0"/>
        <v>1</v>
      </c>
      <c r="G12" s="218">
        <f>+SUM(G6:G10)</f>
        <v>0</v>
      </c>
      <c r="H12" s="217" t="str">
        <f>+IF(ISERR(G12/$G$2),"",(G12/$G$2))</f>
        <v/>
      </c>
      <c r="I12" s="217"/>
      <c r="S12" s="219"/>
      <c r="T12" s="220"/>
      <c r="U12" s="220"/>
      <c r="V12" s="220"/>
      <c r="W12" s="220"/>
      <c r="X12" s="220"/>
      <c r="Y12" s="220"/>
      <c r="Z12" s="220"/>
      <c r="AA12" s="220"/>
      <c r="AB12" s="220"/>
      <c r="AC12" s="220"/>
      <c r="AD12" s="147"/>
    </row>
    <row r="13" spans="2:75" ht="9" customHeight="1" thickBot="1" x14ac:dyDescent="0.3"/>
    <row r="14" spans="2:75" s="244" customFormat="1" ht="18.75" customHeight="1" x14ac:dyDescent="0.25">
      <c r="B14" s="955" t="s">
        <v>224</v>
      </c>
      <c r="C14" s="956" t="s">
        <v>256</v>
      </c>
      <c r="D14" s="956" t="s">
        <v>255</v>
      </c>
      <c r="E14" s="956" t="s">
        <v>225</v>
      </c>
      <c r="F14" s="956" t="s">
        <v>226</v>
      </c>
      <c r="G14" s="956" t="s">
        <v>227</v>
      </c>
      <c r="H14" s="956" t="s">
        <v>257</v>
      </c>
      <c r="I14" s="957" t="s">
        <v>336</v>
      </c>
      <c r="K14" s="955" t="s">
        <v>258</v>
      </c>
      <c r="L14" s="956"/>
      <c r="M14" s="956"/>
      <c r="N14" s="956"/>
      <c r="O14" s="956"/>
      <c r="P14" s="956"/>
      <c r="Q14" s="956"/>
      <c r="R14" s="957"/>
      <c r="S14" s="245"/>
      <c r="T14" s="980" t="s">
        <v>294</v>
      </c>
      <c r="U14" s="981"/>
      <c r="W14" s="955" t="s">
        <v>264</v>
      </c>
      <c r="X14" s="956"/>
      <c r="Y14" s="956"/>
      <c r="Z14" s="956"/>
      <c r="AA14" s="956"/>
      <c r="AB14" s="956"/>
      <c r="AC14" s="957"/>
      <c r="AE14" s="955" t="s">
        <v>279</v>
      </c>
      <c r="AF14" s="956"/>
      <c r="AG14" s="956"/>
      <c r="AH14" s="956"/>
      <c r="AI14" s="956"/>
      <c r="AJ14" s="956"/>
      <c r="AK14" s="957"/>
      <c r="AM14" s="955" t="s">
        <v>280</v>
      </c>
      <c r="AN14" s="956"/>
      <c r="AO14" s="956"/>
      <c r="AP14" s="956"/>
      <c r="AQ14" s="956"/>
      <c r="AR14" s="956"/>
      <c r="AS14" s="957"/>
      <c r="AU14" s="955" t="s">
        <v>281</v>
      </c>
      <c r="AV14" s="956"/>
      <c r="AW14" s="956"/>
      <c r="AX14" s="956"/>
      <c r="AY14" s="956"/>
      <c r="AZ14" s="956"/>
      <c r="BA14" s="957"/>
      <c r="BC14" s="955" t="s">
        <v>444</v>
      </c>
      <c r="BD14" s="956"/>
      <c r="BE14" s="956"/>
      <c r="BF14" s="956"/>
      <c r="BG14" s="956"/>
      <c r="BH14" s="956"/>
      <c r="BI14" s="957"/>
      <c r="BJ14" s="245"/>
      <c r="BK14" s="955" t="s">
        <v>451</v>
      </c>
      <c r="BL14" s="956"/>
      <c r="BM14" s="956"/>
      <c r="BN14" s="956"/>
      <c r="BO14" s="956"/>
      <c r="BP14" s="956"/>
      <c r="BQ14" s="957"/>
      <c r="BR14" s="245"/>
      <c r="BS14" s="984" t="s">
        <v>282</v>
      </c>
      <c r="BU14" s="989" t="s">
        <v>294</v>
      </c>
      <c r="BV14" s="990"/>
      <c r="BW14" s="991"/>
    </row>
    <row r="15" spans="2:75" s="244" customFormat="1" ht="31.5" customHeight="1" x14ac:dyDescent="0.25">
      <c r="B15" s="958"/>
      <c r="C15" s="960"/>
      <c r="D15" s="960"/>
      <c r="E15" s="960"/>
      <c r="F15" s="960"/>
      <c r="G15" s="960"/>
      <c r="H15" s="960"/>
      <c r="I15" s="962"/>
      <c r="K15" s="958" t="s">
        <v>259</v>
      </c>
      <c r="L15" s="960"/>
      <c r="M15" s="960" t="s">
        <v>329</v>
      </c>
      <c r="N15" s="960"/>
      <c r="O15" s="960" t="s">
        <v>330</v>
      </c>
      <c r="P15" s="960"/>
      <c r="Q15" s="960" t="s">
        <v>331</v>
      </c>
      <c r="R15" s="962"/>
      <c r="S15" s="245"/>
      <c r="T15" s="982"/>
      <c r="U15" s="983"/>
      <c r="W15" s="958" t="s">
        <v>266</v>
      </c>
      <c r="X15" s="960" t="s">
        <v>267</v>
      </c>
      <c r="Y15" s="960" t="s">
        <v>265</v>
      </c>
      <c r="Z15" s="960" t="s">
        <v>300</v>
      </c>
      <c r="AA15" s="960" t="s">
        <v>177</v>
      </c>
      <c r="AB15" s="960"/>
      <c r="AC15" s="962"/>
      <c r="AE15" s="958" t="s">
        <v>270</v>
      </c>
      <c r="AF15" s="960" t="s">
        <v>271</v>
      </c>
      <c r="AG15" s="960" t="s">
        <v>272</v>
      </c>
      <c r="AH15" s="960" t="s">
        <v>300</v>
      </c>
      <c r="AI15" s="960" t="s">
        <v>177</v>
      </c>
      <c r="AJ15" s="960"/>
      <c r="AK15" s="962"/>
      <c r="AM15" s="958" t="s">
        <v>273</v>
      </c>
      <c r="AN15" s="960" t="s">
        <v>274</v>
      </c>
      <c r="AO15" s="960" t="s">
        <v>275</v>
      </c>
      <c r="AP15" s="960" t="s">
        <v>300</v>
      </c>
      <c r="AQ15" s="960" t="s">
        <v>177</v>
      </c>
      <c r="AR15" s="960"/>
      <c r="AS15" s="962"/>
      <c r="AU15" s="958" t="s">
        <v>276</v>
      </c>
      <c r="AV15" s="960" t="s">
        <v>277</v>
      </c>
      <c r="AW15" s="960" t="s">
        <v>278</v>
      </c>
      <c r="AX15" s="960" t="s">
        <v>300</v>
      </c>
      <c r="AY15" s="960" t="s">
        <v>177</v>
      </c>
      <c r="AZ15" s="960"/>
      <c r="BA15" s="962"/>
      <c r="BC15" s="958" t="s">
        <v>283</v>
      </c>
      <c r="BD15" s="960" t="s">
        <v>445</v>
      </c>
      <c r="BE15" s="960" t="s">
        <v>446</v>
      </c>
      <c r="BF15" s="960" t="s">
        <v>300</v>
      </c>
      <c r="BG15" s="960" t="s">
        <v>177</v>
      </c>
      <c r="BH15" s="960"/>
      <c r="BI15" s="962"/>
      <c r="BJ15" s="245"/>
      <c r="BK15" s="958" t="s">
        <v>452</v>
      </c>
      <c r="BL15" s="960" t="s">
        <v>453</v>
      </c>
      <c r="BM15" s="960" t="s">
        <v>454</v>
      </c>
      <c r="BN15" s="960" t="s">
        <v>300</v>
      </c>
      <c r="BO15" s="960" t="s">
        <v>177</v>
      </c>
      <c r="BP15" s="960"/>
      <c r="BQ15" s="962"/>
      <c r="BR15" s="245"/>
      <c r="BS15" s="985"/>
      <c r="BU15" s="992" t="s">
        <v>335</v>
      </c>
      <c r="BV15" s="994" t="s">
        <v>259</v>
      </c>
      <c r="BW15" s="996" t="s">
        <v>263</v>
      </c>
    </row>
    <row r="16" spans="2:75" s="244" customFormat="1" ht="30" customHeight="1" thickBot="1" x14ac:dyDescent="0.3">
      <c r="B16" s="959"/>
      <c r="C16" s="961"/>
      <c r="D16" s="961"/>
      <c r="E16" s="961"/>
      <c r="F16" s="961"/>
      <c r="G16" s="961"/>
      <c r="H16" s="961"/>
      <c r="I16" s="979"/>
      <c r="K16" s="241" t="s">
        <v>260</v>
      </c>
      <c r="L16" s="242" t="s">
        <v>261</v>
      </c>
      <c r="M16" s="242" t="s">
        <v>260</v>
      </c>
      <c r="N16" s="242" t="s">
        <v>261</v>
      </c>
      <c r="O16" s="242" t="s">
        <v>260</v>
      </c>
      <c r="P16" s="242" t="s">
        <v>261</v>
      </c>
      <c r="Q16" s="242" t="s">
        <v>260</v>
      </c>
      <c r="R16" s="243" t="s">
        <v>261</v>
      </c>
      <c r="S16" s="245"/>
      <c r="T16" s="246" t="s">
        <v>332</v>
      </c>
      <c r="U16" s="247" t="s">
        <v>263</v>
      </c>
      <c r="W16" s="959"/>
      <c r="X16" s="961"/>
      <c r="Y16" s="961"/>
      <c r="Z16" s="961"/>
      <c r="AA16" s="242" t="s">
        <v>268</v>
      </c>
      <c r="AB16" s="242" t="s">
        <v>269</v>
      </c>
      <c r="AC16" s="243" t="s">
        <v>262</v>
      </c>
      <c r="AE16" s="959"/>
      <c r="AF16" s="961"/>
      <c r="AG16" s="961"/>
      <c r="AH16" s="961"/>
      <c r="AI16" s="452" t="s">
        <v>268</v>
      </c>
      <c r="AJ16" s="452" t="s">
        <v>269</v>
      </c>
      <c r="AK16" s="453" t="s">
        <v>262</v>
      </c>
      <c r="AM16" s="959"/>
      <c r="AN16" s="961"/>
      <c r="AO16" s="961"/>
      <c r="AP16" s="961"/>
      <c r="AQ16" s="242" t="s">
        <v>268</v>
      </c>
      <c r="AR16" s="242" t="s">
        <v>269</v>
      </c>
      <c r="AS16" s="243" t="s">
        <v>262</v>
      </c>
      <c r="AU16" s="959"/>
      <c r="AV16" s="961"/>
      <c r="AW16" s="961"/>
      <c r="AX16" s="961"/>
      <c r="AY16" s="242" t="s">
        <v>268</v>
      </c>
      <c r="AZ16" s="242" t="s">
        <v>269</v>
      </c>
      <c r="BA16" s="243" t="s">
        <v>262</v>
      </c>
      <c r="BC16" s="959"/>
      <c r="BD16" s="961"/>
      <c r="BE16" s="961"/>
      <c r="BF16" s="961"/>
      <c r="BG16" s="242" t="s">
        <v>268</v>
      </c>
      <c r="BH16" s="242" t="s">
        <v>269</v>
      </c>
      <c r="BI16" s="243" t="s">
        <v>262</v>
      </c>
      <c r="BJ16" s="245"/>
      <c r="BK16" s="959"/>
      <c r="BL16" s="961"/>
      <c r="BM16" s="961"/>
      <c r="BN16" s="961"/>
      <c r="BO16" s="490" t="s">
        <v>268</v>
      </c>
      <c r="BP16" s="490" t="s">
        <v>269</v>
      </c>
      <c r="BQ16" s="491" t="s">
        <v>262</v>
      </c>
      <c r="BR16" s="245"/>
      <c r="BS16" s="986"/>
      <c r="BU16" s="993"/>
      <c r="BV16" s="995"/>
      <c r="BW16" s="997"/>
    </row>
    <row r="17" spans="2:79" s="253" customFormat="1" ht="30" customHeight="1" x14ac:dyDescent="0.25">
      <c r="B17" s="248" t="s">
        <v>284</v>
      </c>
      <c r="C17" s="249" t="s">
        <v>228</v>
      </c>
      <c r="D17" s="250"/>
      <c r="E17" s="250"/>
      <c r="F17" s="250"/>
      <c r="G17" s="251"/>
      <c r="H17" s="251">
        <f>+H18</f>
        <v>0</v>
      </c>
      <c r="I17" s="252"/>
      <c r="K17" s="254">
        <f>+K18</f>
        <v>0</v>
      </c>
      <c r="L17" s="255" t="str">
        <f>+IF(ISERR(K17/H17),"",(K17/H17))</f>
        <v/>
      </c>
      <c r="M17" s="256">
        <f>+M18</f>
        <v>0</v>
      </c>
      <c r="N17" s="255" t="str">
        <f>+IF(ISERR(M17/H17),"",(M17/H17))</f>
        <v/>
      </c>
      <c r="O17" s="256">
        <f>+O18</f>
        <v>0</v>
      </c>
      <c r="P17" s="255" t="str">
        <f>+IF(ISERR(O17/M17),"",(O17/M17))</f>
        <v/>
      </c>
      <c r="Q17" s="256">
        <f>+Q18</f>
        <v>0</v>
      </c>
      <c r="R17" s="257" t="str">
        <f>+IF(ISERR(Q17/M17),"",(Q17/M17))</f>
        <v/>
      </c>
      <c r="S17" s="258"/>
      <c r="T17" s="259" t="str">
        <f>+IF(H17=(K17+M17),"OK","Error")</f>
        <v>OK</v>
      </c>
      <c r="U17" s="260" t="str">
        <f>+IF((H17-K17)=(O17+Q17),"OK","Error")</f>
        <v>OK</v>
      </c>
      <c r="W17" s="254">
        <f>+W18</f>
        <v>0</v>
      </c>
      <c r="X17" s="256">
        <f t="shared" ref="X17:AC17" si="2">+X18</f>
        <v>0</v>
      </c>
      <c r="Y17" s="256">
        <f t="shared" si="2"/>
        <v>0</v>
      </c>
      <c r="Z17" s="256">
        <f>+Z18</f>
        <v>0</v>
      </c>
      <c r="AA17" s="256">
        <f t="shared" si="2"/>
        <v>0</v>
      </c>
      <c r="AB17" s="256">
        <f t="shared" si="2"/>
        <v>0</v>
      </c>
      <c r="AC17" s="261">
        <f t="shared" si="2"/>
        <v>0</v>
      </c>
      <c r="AE17" s="254">
        <f>+AE18</f>
        <v>0</v>
      </c>
      <c r="AF17" s="256">
        <f t="shared" ref="AF17:AK17" si="3">+AF18</f>
        <v>0</v>
      </c>
      <c r="AG17" s="256">
        <f t="shared" si="3"/>
        <v>0</v>
      </c>
      <c r="AH17" s="256">
        <f>+AH18</f>
        <v>0</v>
      </c>
      <c r="AI17" s="256">
        <f>+AI18</f>
        <v>0</v>
      </c>
      <c r="AJ17" s="256">
        <f t="shared" si="3"/>
        <v>0</v>
      </c>
      <c r="AK17" s="261">
        <f t="shared" si="3"/>
        <v>0</v>
      </c>
      <c r="AM17" s="254">
        <f t="shared" ref="AM17:AS17" si="4">+AM18</f>
        <v>0</v>
      </c>
      <c r="AN17" s="256">
        <f t="shared" si="4"/>
        <v>0</v>
      </c>
      <c r="AO17" s="256">
        <f t="shared" si="4"/>
        <v>0</v>
      </c>
      <c r="AP17" s="256">
        <f t="shared" si="4"/>
        <v>0</v>
      </c>
      <c r="AQ17" s="256">
        <f t="shared" si="4"/>
        <v>0</v>
      </c>
      <c r="AR17" s="256">
        <f t="shared" si="4"/>
        <v>0</v>
      </c>
      <c r="AS17" s="261">
        <f t="shared" si="4"/>
        <v>0</v>
      </c>
      <c r="AU17" s="254">
        <f t="shared" ref="AU17:BA17" si="5">+AU18</f>
        <v>0</v>
      </c>
      <c r="AV17" s="256">
        <f t="shared" si="5"/>
        <v>0</v>
      </c>
      <c r="AW17" s="256">
        <f t="shared" si="5"/>
        <v>0</v>
      </c>
      <c r="AX17" s="256">
        <f t="shared" si="5"/>
        <v>0</v>
      </c>
      <c r="AY17" s="256">
        <f t="shared" si="5"/>
        <v>0</v>
      </c>
      <c r="AZ17" s="256">
        <f t="shared" si="5"/>
        <v>0</v>
      </c>
      <c r="BA17" s="261">
        <f t="shared" si="5"/>
        <v>0</v>
      </c>
      <c r="BC17" s="262">
        <f t="shared" ref="BC17:BL17" si="6">+BC18</f>
        <v>0</v>
      </c>
      <c r="BD17" s="251">
        <f t="shared" si="6"/>
        <v>0</v>
      </c>
      <c r="BE17" s="251">
        <f t="shared" si="6"/>
        <v>0</v>
      </c>
      <c r="BF17" s="251">
        <f t="shared" si="6"/>
        <v>0</v>
      </c>
      <c r="BG17" s="251">
        <f>+BG18</f>
        <v>0</v>
      </c>
      <c r="BH17" s="251">
        <f>+BH18</f>
        <v>0</v>
      </c>
      <c r="BI17" s="263">
        <f t="shared" si="6"/>
        <v>0</v>
      </c>
      <c r="BJ17" s="458"/>
      <c r="BK17" s="262">
        <f t="shared" si="6"/>
        <v>0</v>
      </c>
      <c r="BL17" s="251">
        <f t="shared" si="6"/>
        <v>0</v>
      </c>
      <c r="BM17" s="251">
        <f>+BM18</f>
        <v>0</v>
      </c>
      <c r="BN17" s="251">
        <f>+BN18</f>
        <v>0</v>
      </c>
      <c r="BO17" s="251">
        <f>+BO18</f>
        <v>0</v>
      </c>
      <c r="BP17" s="251">
        <f>+BP18</f>
        <v>0</v>
      </c>
      <c r="BQ17" s="263">
        <f>+BQ18</f>
        <v>0</v>
      </c>
      <c r="BR17" s="458"/>
      <c r="BS17" s="264">
        <f>+BS18</f>
        <v>0</v>
      </c>
      <c r="BU17" s="265" t="str">
        <f>+IF(H17=(Z17+AC17+AP17+AS17+AX17+BA17+BF17+BI17+BS17+AH17+AK17+BN17+BQ17),"OK","Error")</f>
        <v>OK</v>
      </c>
      <c r="BV17" s="256" t="str">
        <f>+IF(K17=(Z17+AP17+AX17+BF17+AH17+BN17),"OK","Error")</f>
        <v>OK</v>
      </c>
      <c r="BW17" s="266" t="str">
        <f>+IF(M17=(AC17+AS17+BA17+BI17+AK17+BQ17),"OK","Error")</f>
        <v>OK</v>
      </c>
    </row>
    <row r="18" spans="2:79" s="253" customFormat="1" ht="30" customHeight="1" x14ac:dyDescent="0.25">
      <c r="B18" s="267" t="s">
        <v>163</v>
      </c>
      <c r="C18" s="268" t="s">
        <v>333</v>
      </c>
      <c r="D18" s="269"/>
      <c r="E18" s="269"/>
      <c r="F18" s="269"/>
      <c r="G18" s="270"/>
      <c r="H18" s="270">
        <f>+SUM(H19:H28)</f>
        <v>0</v>
      </c>
      <c r="I18" s="271"/>
      <c r="K18" s="272">
        <f>+SUM(K19:K28)</f>
        <v>0</v>
      </c>
      <c r="L18" s="273" t="str">
        <f>+IF(ISERR(K18/H18),"",(K18/H18))</f>
        <v/>
      </c>
      <c r="M18" s="270">
        <f>+SUM(M19:M28)</f>
        <v>0</v>
      </c>
      <c r="N18" s="273" t="str">
        <f>+IF(ISERR(M18/H18),"",(M18/H18))</f>
        <v/>
      </c>
      <c r="O18" s="270">
        <f>+SUM(O19:O28)</f>
        <v>0</v>
      </c>
      <c r="P18" s="273" t="str">
        <f>+IF(ISERR(O18/M18),"",(O18/M18))</f>
        <v/>
      </c>
      <c r="Q18" s="270">
        <f>+SUM(Q19:Q28)</f>
        <v>0</v>
      </c>
      <c r="R18" s="274" t="str">
        <f>+IF(ISERR(Q18/M18),"",(Q18/M18))</f>
        <v/>
      </c>
      <c r="S18" s="258"/>
      <c r="T18" s="275" t="str">
        <f>+IF(H18=(K18+M18),"OK","Error")</f>
        <v>OK</v>
      </c>
      <c r="U18" s="276" t="str">
        <f>+IF((H18-K18)=(O18+Q18),"OK","Error")</f>
        <v>OK</v>
      </c>
      <c r="W18" s="272">
        <f>+SUM(W19:W28)</f>
        <v>0</v>
      </c>
      <c r="X18" s="270">
        <f t="shared" ref="X18:AC18" si="7">+SUM(X19:X28)</f>
        <v>0</v>
      </c>
      <c r="Y18" s="270">
        <f t="shared" si="7"/>
        <v>0</v>
      </c>
      <c r="Z18" s="270">
        <f t="shared" si="7"/>
        <v>0</v>
      </c>
      <c r="AA18" s="270">
        <f t="shared" si="7"/>
        <v>0</v>
      </c>
      <c r="AB18" s="270">
        <f t="shared" si="7"/>
        <v>0</v>
      </c>
      <c r="AC18" s="277">
        <f t="shared" si="7"/>
        <v>0</v>
      </c>
      <c r="AE18" s="272">
        <f>+SUM(AE19:AE28)</f>
        <v>0</v>
      </c>
      <c r="AF18" s="270">
        <f t="shared" ref="AF18:AK18" si="8">+SUM(AF19:AF28)</f>
        <v>0</v>
      </c>
      <c r="AG18" s="270">
        <f>+SUM(AG19:AG28)</f>
        <v>0</v>
      </c>
      <c r="AH18" s="270">
        <f t="shared" si="8"/>
        <v>0</v>
      </c>
      <c r="AI18" s="270">
        <f t="shared" si="8"/>
        <v>0</v>
      </c>
      <c r="AJ18" s="270">
        <f t="shared" si="8"/>
        <v>0</v>
      </c>
      <c r="AK18" s="277">
        <f t="shared" si="8"/>
        <v>0</v>
      </c>
      <c r="AM18" s="272">
        <f t="shared" ref="AM18:AS18" si="9">+SUM(AM19:AM28)</f>
        <v>0</v>
      </c>
      <c r="AN18" s="270">
        <f t="shared" si="9"/>
        <v>0</v>
      </c>
      <c r="AO18" s="270">
        <f t="shared" si="9"/>
        <v>0</v>
      </c>
      <c r="AP18" s="270">
        <f t="shared" si="9"/>
        <v>0</v>
      </c>
      <c r="AQ18" s="270">
        <f t="shared" si="9"/>
        <v>0</v>
      </c>
      <c r="AR18" s="270">
        <f t="shared" si="9"/>
        <v>0</v>
      </c>
      <c r="AS18" s="277">
        <f t="shared" si="9"/>
        <v>0</v>
      </c>
      <c r="AU18" s="272">
        <f t="shared" ref="AU18:BA18" si="10">+SUM(AU19:AU28)</f>
        <v>0</v>
      </c>
      <c r="AV18" s="270">
        <f t="shared" si="10"/>
        <v>0</v>
      </c>
      <c r="AW18" s="270">
        <f t="shared" si="10"/>
        <v>0</v>
      </c>
      <c r="AX18" s="270">
        <f t="shared" si="10"/>
        <v>0</v>
      </c>
      <c r="AY18" s="270">
        <f t="shared" si="10"/>
        <v>0</v>
      </c>
      <c r="AZ18" s="270">
        <f t="shared" si="10"/>
        <v>0</v>
      </c>
      <c r="BA18" s="277">
        <f t="shared" si="10"/>
        <v>0</v>
      </c>
      <c r="BC18" s="272">
        <f t="shared" ref="BC18:BI18" si="11">+SUM(BC19:BC28)</f>
        <v>0</v>
      </c>
      <c r="BD18" s="270">
        <f t="shared" si="11"/>
        <v>0</v>
      </c>
      <c r="BE18" s="270">
        <f t="shared" si="11"/>
        <v>0</v>
      </c>
      <c r="BF18" s="270">
        <f t="shared" si="11"/>
        <v>0</v>
      </c>
      <c r="BG18" s="270">
        <f t="shared" si="11"/>
        <v>0</v>
      </c>
      <c r="BH18" s="270">
        <f t="shared" si="11"/>
        <v>0</v>
      </c>
      <c r="BI18" s="277">
        <f t="shared" si="11"/>
        <v>0</v>
      </c>
      <c r="BJ18" s="458"/>
      <c r="BK18" s="272">
        <f t="shared" ref="BK18:BQ18" si="12">+SUM(BK19:BK28)</f>
        <v>0</v>
      </c>
      <c r="BL18" s="270">
        <f t="shared" si="12"/>
        <v>0</v>
      </c>
      <c r="BM18" s="270">
        <f>+SUM(BM19:BM28)</f>
        <v>0</v>
      </c>
      <c r="BN18" s="270">
        <f>+SUM(BN19:BN28)</f>
        <v>0</v>
      </c>
      <c r="BO18" s="270">
        <f t="shared" si="12"/>
        <v>0</v>
      </c>
      <c r="BP18" s="270">
        <f t="shared" si="12"/>
        <v>0</v>
      </c>
      <c r="BQ18" s="277">
        <f t="shared" si="12"/>
        <v>0</v>
      </c>
      <c r="BR18" s="458"/>
      <c r="BS18" s="278">
        <f>+SUM(BS19:BS28)</f>
        <v>0</v>
      </c>
      <c r="BU18" s="279" t="str">
        <f>+IF(H18=(Z18+AC18+AP18+AS18+AX18+BA18+BF18+BI18+AH18+AK18+BN18+BQ18+BS18),"OK","Error")</f>
        <v>OK</v>
      </c>
      <c r="BV18" s="270" t="str">
        <f>+IF(K18=(Z18+AP18+AX18+BF18+AH18+BN18),"OK","Error")</f>
        <v>OK</v>
      </c>
      <c r="BW18" s="280" t="str">
        <f>+IF(M18=(AC18+AS18+BA18+BI18+AK18+BQ18),"OK","Error")</f>
        <v>OK</v>
      </c>
      <c r="BY18" s="460"/>
      <c r="BZ18" s="460"/>
      <c r="CA18" s="460"/>
    </row>
    <row r="19" spans="2:79" s="285" customFormat="1" ht="27" customHeight="1" outlineLevel="1" x14ac:dyDescent="0.25">
      <c r="B19" s="281">
        <v>1</v>
      </c>
      <c r="C19" s="544"/>
      <c r="D19" s="417"/>
      <c r="E19" s="415"/>
      <c r="F19" s="415"/>
      <c r="G19" s="418"/>
      <c r="H19" s="284">
        <f t="shared" ref="H19:H25" si="13">+F19*G19</f>
        <v>0</v>
      </c>
      <c r="I19" s="382"/>
      <c r="K19" s="399"/>
      <c r="L19" s="286" t="str">
        <f>+IF(ISERR(K19/H19),"",(K19/H19))</f>
        <v/>
      </c>
      <c r="M19" s="221">
        <f t="shared" ref="M19:M25" si="14">+O19+Q19</f>
        <v>0</v>
      </c>
      <c r="N19" s="287" t="str">
        <f>+IF(ISERR(M19/H19),"",(M19/H19))</f>
        <v/>
      </c>
      <c r="O19" s="288"/>
      <c r="P19" s="286" t="str">
        <f t="shared" ref="P19:P25" si="15">+IF(ISERR(O19/M19),"",(O19/M19))</f>
        <v/>
      </c>
      <c r="Q19" s="288"/>
      <c r="R19" s="289" t="str">
        <f>+IF(ISERR(Q19/M19),"",(Q19/M19))</f>
        <v/>
      </c>
      <c r="S19" s="258"/>
      <c r="T19" s="290" t="str">
        <f>+IF(H19=(K19+M19),"OK","Error")</f>
        <v>OK</v>
      </c>
      <c r="U19" s="291" t="str">
        <f t="shared" ref="U19:U25" si="16">+IF((H19-K19)=(O19+Q19),"OK","Error")</f>
        <v>OK</v>
      </c>
      <c r="W19" s="461"/>
      <c r="X19" s="462"/>
      <c r="Y19" s="462"/>
      <c r="Z19" s="284">
        <f>+SUM(W19:Y19)</f>
        <v>0</v>
      </c>
      <c r="AA19" s="462"/>
      <c r="AB19" s="462"/>
      <c r="AC19" s="293">
        <f>+AA19+AB19</f>
        <v>0</v>
      </c>
      <c r="AE19" s="461"/>
      <c r="AF19" s="462"/>
      <c r="AG19" s="462"/>
      <c r="AH19" s="284">
        <f t="shared" ref="AH19:AH28" si="17">+SUM(AE19:AG19)</f>
        <v>0</v>
      </c>
      <c r="AI19" s="462"/>
      <c r="AJ19" s="462"/>
      <c r="AK19" s="293">
        <f t="shared" ref="AK19:AK28" si="18">+AI19+AJ19</f>
        <v>0</v>
      </c>
      <c r="AM19" s="402"/>
      <c r="AN19" s="401"/>
      <c r="AO19" s="418"/>
      <c r="AP19" s="284">
        <f t="shared" ref="AP19:AP28" si="19">+SUM(AM19:AO19)</f>
        <v>0</v>
      </c>
      <c r="AQ19" s="288"/>
      <c r="AR19" s="401"/>
      <c r="AS19" s="293">
        <f>+AQ19+AR19</f>
        <v>0</v>
      </c>
      <c r="AU19" s="402"/>
      <c r="AV19" s="401"/>
      <c r="AW19" s="401"/>
      <c r="AX19" s="284">
        <f t="shared" ref="AX19:AX28" si="20">+SUM(AU19:AW19)</f>
        <v>0</v>
      </c>
      <c r="AY19" s="288"/>
      <c r="AZ19" s="418"/>
      <c r="BA19" s="293">
        <f>+AY19+AZ19</f>
        <v>0</v>
      </c>
      <c r="BC19" s="402"/>
      <c r="BD19" s="462"/>
      <c r="BE19" s="462"/>
      <c r="BF19" s="284">
        <f>+SUM(BC19:BE19)</f>
        <v>0</v>
      </c>
      <c r="BG19" s="462"/>
      <c r="BH19" s="462"/>
      <c r="BI19" s="293">
        <f>+BG19+BH19</f>
        <v>0</v>
      </c>
      <c r="BJ19" s="459"/>
      <c r="BK19" s="402"/>
      <c r="BL19" s="462"/>
      <c r="BM19" s="462"/>
      <c r="BN19" s="284">
        <f>+SUM(BK19:BM19)</f>
        <v>0</v>
      </c>
      <c r="BO19" s="462"/>
      <c r="BP19" s="462"/>
      <c r="BQ19" s="293">
        <f>+BO19+BP19</f>
        <v>0</v>
      </c>
      <c r="BR19" s="459"/>
      <c r="BS19" s="294"/>
      <c r="BU19" s="295" t="str">
        <f>+IF(H19=(Z19+AC19+AP19+AS19+AX19+BA19+BF19+BI19+AH19+AK19+BN19+BQ19+BS19),"OK","Error")</f>
        <v>OK</v>
      </c>
      <c r="BV19" s="296" t="str">
        <f>+IF(K19=(Z19+AP19+AX19+BF19+AH19+BN19),"OK","Error")</f>
        <v>OK</v>
      </c>
      <c r="BW19" s="297" t="str">
        <f>+IF(M19=(AC19+AS19+BA19+BI19+AK19+BQ19),"OK","Error")</f>
        <v>OK</v>
      </c>
      <c r="BY19" s="460"/>
      <c r="BZ19" s="460"/>
      <c r="CA19" s="460"/>
    </row>
    <row r="20" spans="2:79" s="285" customFormat="1" ht="27" customHeight="1" outlineLevel="1" x14ac:dyDescent="0.25">
      <c r="B20" s="281">
        <v>2</v>
      </c>
      <c r="C20" s="544"/>
      <c r="D20" s="417"/>
      <c r="E20" s="415"/>
      <c r="F20" s="415"/>
      <c r="G20" s="418"/>
      <c r="H20" s="284">
        <f t="shared" si="13"/>
        <v>0</v>
      </c>
      <c r="I20" s="382"/>
      <c r="K20" s="399"/>
      <c r="L20" s="286" t="str">
        <f t="shared" ref="L20:L29" si="21">+IF(ISERR(K20/H20),"",(K20/H20))</f>
        <v/>
      </c>
      <c r="M20" s="221">
        <f t="shared" si="14"/>
        <v>0</v>
      </c>
      <c r="N20" s="287" t="str">
        <f t="shared" ref="N20:N29" si="22">+IF(ISERR(M20/H20),"",(M20/H20))</f>
        <v/>
      </c>
      <c r="O20" s="288"/>
      <c r="P20" s="286" t="str">
        <f t="shared" si="15"/>
        <v/>
      </c>
      <c r="Q20" s="288"/>
      <c r="R20" s="289" t="str">
        <f t="shared" ref="R20:R28" si="23">+IF(ISERR(Q20/M20),"",(Q20/M20))</f>
        <v/>
      </c>
      <c r="S20" s="258"/>
      <c r="T20" s="290" t="str">
        <f>+IF(H20=(K20+M20),"OK","Error")</f>
        <v>OK</v>
      </c>
      <c r="U20" s="291" t="str">
        <f t="shared" si="16"/>
        <v>OK</v>
      </c>
      <c r="W20" s="461"/>
      <c r="X20" s="462"/>
      <c r="Y20" s="462"/>
      <c r="Z20" s="284">
        <f t="shared" ref="Z20:Z27" si="24">+SUM(W20:Y20)</f>
        <v>0</v>
      </c>
      <c r="AA20" s="462"/>
      <c r="AB20" s="462"/>
      <c r="AC20" s="293">
        <f t="shared" ref="AC20:AC28" si="25">+AA20+AB20</f>
        <v>0</v>
      </c>
      <c r="AE20" s="461"/>
      <c r="AF20" s="462"/>
      <c r="AG20" s="462"/>
      <c r="AH20" s="284">
        <f t="shared" si="17"/>
        <v>0</v>
      </c>
      <c r="AI20" s="462"/>
      <c r="AJ20" s="462"/>
      <c r="AK20" s="293">
        <f t="shared" si="18"/>
        <v>0</v>
      </c>
      <c r="AM20" s="402"/>
      <c r="AN20" s="401"/>
      <c r="AO20" s="418"/>
      <c r="AP20" s="284">
        <f t="shared" si="19"/>
        <v>0</v>
      </c>
      <c r="AQ20" s="288"/>
      <c r="AR20" s="401"/>
      <c r="AS20" s="293">
        <f t="shared" ref="AS20:AS28" si="26">+AQ20+AR20</f>
        <v>0</v>
      </c>
      <c r="AU20" s="402"/>
      <c r="AV20" s="401"/>
      <c r="AW20" s="401"/>
      <c r="AX20" s="284">
        <f t="shared" si="20"/>
        <v>0</v>
      </c>
      <c r="AY20" s="288"/>
      <c r="AZ20" s="401"/>
      <c r="BA20" s="293">
        <f t="shared" ref="BA20:BA28" si="27">+AY20+AZ20</f>
        <v>0</v>
      </c>
      <c r="BC20" s="402"/>
      <c r="BD20" s="462"/>
      <c r="BE20" s="462"/>
      <c r="BF20" s="284">
        <f t="shared" ref="BF20:BF28" si="28">+SUM(BC20:BE20)</f>
        <v>0</v>
      </c>
      <c r="BG20" s="462"/>
      <c r="BH20" s="462"/>
      <c r="BI20" s="293">
        <f t="shared" ref="BI20:BI28" si="29">+BG20+BH20</f>
        <v>0</v>
      </c>
      <c r="BJ20" s="459"/>
      <c r="BK20" s="402"/>
      <c r="BL20" s="462"/>
      <c r="BM20" s="462"/>
      <c r="BN20" s="284">
        <f t="shared" ref="BN20:BN28" si="30">+SUM(BK20:BM20)</f>
        <v>0</v>
      </c>
      <c r="BO20" s="462"/>
      <c r="BP20" s="462"/>
      <c r="BQ20" s="293">
        <f t="shared" ref="BQ20:BQ28" si="31">+BO20+BP20</f>
        <v>0</v>
      </c>
      <c r="BR20" s="459"/>
      <c r="BS20" s="294"/>
      <c r="BU20" s="295" t="str">
        <f t="shared" ref="BU20:BU27" si="32">+IF(H20=(Z20+AC20+AP20+AS20+AX20+BA20+BF20+BI20+AH20+AK20+BN20+BQ20+BS20),"OK","Error")</f>
        <v>OK</v>
      </c>
      <c r="BV20" s="296" t="str">
        <f t="shared" ref="BV20:BV27" si="33">+IF(K20=(Z20+AP20+AX20+BF20+AH20+BN20),"OK","Error")</f>
        <v>OK</v>
      </c>
      <c r="BW20" s="297" t="str">
        <f t="shared" ref="BW20:BW27" si="34">+IF(M20=(AC20+AS20+BA20+BI20+AK20+BQ20),"OK","Error")</f>
        <v>OK</v>
      </c>
      <c r="BY20" s="460"/>
      <c r="BZ20" s="460"/>
      <c r="CA20" s="460"/>
    </row>
    <row r="21" spans="2:79" s="285" customFormat="1" ht="27" customHeight="1" outlineLevel="1" x14ac:dyDescent="0.25">
      <c r="B21" s="281">
        <v>3</v>
      </c>
      <c r="C21" s="544"/>
      <c r="D21" s="417"/>
      <c r="E21" s="415"/>
      <c r="F21" s="415"/>
      <c r="G21" s="418"/>
      <c r="H21" s="284">
        <f t="shared" si="13"/>
        <v>0</v>
      </c>
      <c r="I21" s="382"/>
      <c r="K21" s="399"/>
      <c r="L21" s="286" t="str">
        <f t="shared" si="21"/>
        <v/>
      </c>
      <c r="M21" s="221">
        <f t="shared" si="14"/>
        <v>0</v>
      </c>
      <c r="N21" s="287" t="str">
        <f t="shared" si="22"/>
        <v/>
      </c>
      <c r="O21" s="288"/>
      <c r="P21" s="286" t="str">
        <f t="shared" si="15"/>
        <v/>
      </c>
      <c r="Q21" s="288"/>
      <c r="R21" s="289" t="str">
        <f t="shared" si="23"/>
        <v/>
      </c>
      <c r="S21" s="258"/>
      <c r="T21" s="290" t="str">
        <f t="shared" ref="T21:T28" si="35">+IF(H21=(K21+M21),"OK","Error")</f>
        <v>OK</v>
      </c>
      <c r="U21" s="291" t="str">
        <f t="shared" si="16"/>
        <v>OK</v>
      </c>
      <c r="W21" s="461"/>
      <c r="X21" s="462"/>
      <c r="Y21" s="462"/>
      <c r="Z21" s="284">
        <f t="shared" si="24"/>
        <v>0</v>
      </c>
      <c r="AA21" s="462"/>
      <c r="AB21" s="462"/>
      <c r="AC21" s="293">
        <f t="shared" si="25"/>
        <v>0</v>
      </c>
      <c r="AE21" s="461"/>
      <c r="AF21" s="462"/>
      <c r="AG21" s="462"/>
      <c r="AH21" s="284">
        <f t="shared" si="17"/>
        <v>0</v>
      </c>
      <c r="AI21" s="462"/>
      <c r="AJ21" s="462"/>
      <c r="AK21" s="293">
        <f t="shared" si="18"/>
        <v>0</v>
      </c>
      <c r="AM21" s="402"/>
      <c r="AN21" s="401"/>
      <c r="AO21" s="418"/>
      <c r="AP21" s="284">
        <f t="shared" si="19"/>
        <v>0</v>
      </c>
      <c r="AQ21" s="288"/>
      <c r="AR21" s="401"/>
      <c r="AS21" s="293">
        <f t="shared" si="26"/>
        <v>0</v>
      </c>
      <c r="AU21" s="402"/>
      <c r="AV21" s="401"/>
      <c r="AW21" s="401"/>
      <c r="AX21" s="284">
        <f t="shared" si="20"/>
        <v>0</v>
      </c>
      <c r="AY21" s="288"/>
      <c r="AZ21" s="401"/>
      <c r="BA21" s="293">
        <f t="shared" si="27"/>
        <v>0</v>
      </c>
      <c r="BC21" s="402"/>
      <c r="BD21" s="462"/>
      <c r="BE21" s="462"/>
      <c r="BF21" s="284">
        <f t="shared" si="28"/>
        <v>0</v>
      </c>
      <c r="BG21" s="462"/>
      <c r="BH21" s="462"/>
      <c r="BI21" s="293">
        <f t="shared" si="29"/>
        <v>0</v>
      </c>
      <c r="BJ21" s="459"/>
      <c r="BK21" s="402"/>
      <c r="BL21" s="462"/>
      <c r="BM21" s="462"/>
      <c r="BN21" s="284">
        <f t="shared" si="30"/>
        <v>0</v>
      </c>
      <c r="BO21" s="462"/>
      <c r="BP21" s="462"/>
      <c r="BQ21" s="293">
        <f t="shared" si="31"/>
        <v>0</v>
      </c>
      <c r="BR21" s="459"/>
      <c r="BS21" s="294"/>
      <c r="BU21" s="295" t="str">
        <f t="shared" si="32"/>
        <v>OK</v>
      </c>
      <c r="BV21" s="296" t="str">
        <f t="shared" si="33"/>
        <v>OK</v>
      </c>
      <c r="BW21" s="297" t="str">
        <f t="shared" si="34"/>
        <v>OK</v>
      </c>
      <c r="BY21" s="460"/>
      <c r="BZ21" s="460"/>
      <c r="CA21" s="460"/>
    </row>
    <row r="22" spans="2:79" s="285" customFormat="1" ht="27" customHeight="1" outlineLevel="1" x14ac:dyDescent="0.25">
      <c r="B22" s="281">
        <v>4</v>
      </c>
      <c r="C22" s="392"/>
      <c r="D22" s="417"/>
      <c r="E22" s="415"/>
      <c r="F22" s="415"/>
      <c r="G22" s="418"/>
      <c r="H22" s="284">
        <f t="shared" si="13"/>
        <v>0</v>
      </c>
      <c r="I22" s="382"/>
      <c r="K22" s="399"/>
      <c r="L22" s="286" t="str">
        <f t="shared" si="21"/>
        <v/>
      </c>
      <c r="M22" s="221">
        <f t="shared" si="14"/>
        <v>0</v>
      </c>
      <c r="N22" s="287" t="str">
        <f t="shared" si="22"/>
        <v/>
      </c>
      <c r="O22" s="288"/>
      <c r="P22" s="286" t="str">
        <f t="shared" si="15"/>
        <v/>
      </c>
      <c r="Q22" s="288"/>
      <c r="R22" s="289" t="str">
        <f t="shared" si="23"/>
        <v/>
      </c>
      <c r="S22" s="258"/>
      <c r="T22" s="290" t="str">
        <f t="shared" si="35"/>
        <v>OK</v>
      </c>
      <c r="U22" s="291" t="str">
        <f t="shared" si="16"/>
        <v>OK</v>
      </c>
      <c r="W22" s="461"/>
      <c r="X22" s="462"/>
      <c r="Y22" s="462"/>
      <c r="Z22" s="284">
        <f t="shared" si="24"/>
        <v>0</v>
      </c>
      <c r="AA22" s="462"/>
      <c r="AB22" s="462"/>
      <c r="AC22" s="293">
        <f t="shared" si="25"/>
        <v>0</v>
      </c>
      <c r="AE22" s="461"/>
      <c r="AF22" s="462"/>
      <c r="AG22" s="462"/>
      <c r="AH22" s="284">
        <f t="shared" si="17"/>
        <v>0</v>
      </c>
      <c r="AI22" s="462"/>
      <c r="AJ22" s="462"/>
      <c r="AK22" s="293">
        <f t="shared" si="18"/>
        <v>0</v>
      </c>
      <c r="AM22" s="402"/>
      <c r="AN22" s="401"/>
      <c r="AO22" s="418"/>
      <c r="AP22" s="284">
        <f t="shared" si="19"/>
        <v>0</v>
      </c>
      <c r="AQ22" s="288"/>
      <c r="AR22" s="401"/>
      <c r="AS22" s="293">
        <f t="shared" si="26"/>
        <v>0</v>
      </c>
      <c r="AU22" s="402"/>
      <c r="AV22" s="401"/>
      <c r="AW22" s="401"/>
      <c r="AX22" s="284">
        <f t="shared" si="20"/>
        <v>0</v>
      </c>
      <c r="AY22" s="288"/>
      <c r="AZ22" s="401"/>
      <c r="BA22" s="293">
        <f t="shared" si="27"/>
        <v>0</v>
      </c>
      <c r="BC22" s="402"/>
      <c r="BD22" s="462"/>
      <c r="BE22" s="462"/>
      <c r="BF22" s="284">
        <f t="shared" si="28"/>
        <v>0</v>
      </c>
      <c r="BG22" s="462"/>
      <c r="BH22" s="462"/>
      <c r="BI22" s="293">
        <f t="shared" si="29"/>
        <v>0</v>
      </c>
      <c r="BJ22" s="459"/>
      <c r="BK22" s="402"/>
      <c r="BL22" s="462"/>
      <c r="BM22" s="462"/>
      <c r="BN22" s="284">
        <f t="shared" si="30"/>
        <v>0</v>
      </c>
      <c r="BO22" s="462"/>
      <c r="BP22" s="462"/>
      <c r="BQ22" s="293">
        <f t="shared" si="31"/>
        <v>0</v>
      </c>
      <c r="BR22" s="459"/>
      <c r="BS22" s="294"/>
      <c r="BU22" s="295" t="str">
        <f t="shared" si="32"/>
        <v>OK</v>
      </c>
      <c r="BV22" s="296" t="str">
        <f t="shared" si="33"/>
        <v>OK</v>
      </c>
      <c r="BW22" s="297" t="str">
        <f t="shared" si="34"/>
        <v>OK</v>
      </c>
      <c r="BY22" s="460"/>
      <c r="BZ22" s="460"/>
      <c r="CA22" s="460"/>
    </row>
    <row r="23" spans="2:79" s="285" customFormat="1" ht="27" customHeight="1" outlineLevel="1" x14ac:dyDescent="0.25">
      <c r="B23" s="281">
        <v>5</v>
      </c>
      <c r="C23" s="392"/>
      <c r="D23" s="417"/>
      <c r="E23" s="415"/>
      <c r="F23" s="415"/>
      <c r="G23" s="418"/>
      <c r="H23" s="284">
        <f t="shared" si="13"/>
        <v>0</v>
      </c>
      <c r="I23" s="382"/>
      <c r="K23" s="399"/>
      <c r="L23" s="286" t="str">
        <f t="shared" si="21"/>
        <v/>
      </c>
      <c r="M23" s="221">
        <f t="shared" si="14"/>
        <v>0</v>
      </c>
      <c r="N23" s="287" t="str">
        <f t="shared" si="22"/>
        <v/>
      </c>
      <c r="O23" s="288"/>
      <c r="P23" s="286" t="str">
        <f t="shared" si="15"/>
        <v/>
      </c>
      <c r="Q23" s="401"/>
      <c r="R23" s="289" t="str">
        <f t="shared" si="23"/>
        <v/>
      </c>
      <c r="S23" s="258"/>
      <c r="T23" s="290" t="str">
        <f t="shared" si="35"/>
        <v>OK</v>
      </c>
      <c r="U23" s="291" t="str">
        <f t="shared" si="16"/>
        <v>OK</v>
      </c>
      <c r="W23" s="461"/>
      <c r="X23" s="462"/>
      <c r="Y23" s="462"/>
      <c r="Z23" s="284">
        <f t="shared" si="24"/>
        <v>0</v>
      </c>
      <c r="AA23" s="462"/>
      <c r="AB23" s="462"/>
      <c r="AC23" s="293">
        <f t="shared" si="25"/>
        <v>0</v>
      </c>
      <c r="AE23" s="461"/>
      <c r="AF23" s="462"/>
      <c r="AG23" s="462"/>
      <c r="AH23" s="284">
        <f t="shared" si="17"/>
        <v>0</v>
      </c>
      <c r="AI23" s="462"/>
      <c r="AJ23" s="462"/>
      <c r="AK23" s="293">
        <f t="shared" si="18"/>
        <v>0</v>
      </c>
      <c r="AM23" s="461"/>
      <c r="AN23" s="462"/>
      <c r="AO23" s="462"/>
      <c r="AP23" s="284">
        <f t="shared" si="19"/>
        <v>0</v>
      </c>
      <c r="AQ23" s="288"/>
      <c r="AR23" s="401"/>
      <c r="AS23" s="293">
        <f t="shared" si="26"/>
        <v>0</v>
      </c>
      <c r="AU23" s="461"/>
      <c r="AV23" s="462"/>
      <c r="AW23" s="462"/>
      <c r="AX23" s="284">
        <f t="shared" si="20"/>
        <v>0</v>
      </c>
      <c r="AY23" s="462"/>
      <c r="AZ23" s="462"/>
      <c r="BA23" s="293">
        <f t="shared" si="27"/>
        <v>0</v>
      </c>
      <c r="BC23" s="402"/>
      <c r="BD23" s="462"/>
      <c r="BE23" s="462"/>
      <c r="BF23" s="284">
        <f t="shared" si="28"/>
        <v>0</v>
      </c>
      <c r="BG23" s="462"/>
      <c r="BH23" s="462"/>
      <c r="BI23" s="293">
        <f t="shared" si="29"/>
        <v>0</v>
      </c>
      <c r="BJ23" s="459"/>
      <c r="BK23" s="402"/>
      <c r="BL23" s="462"/>
      <c r="BM23" s="462"/>
      <c r="BN23" s="284">
        <f t="shared" si="30"/>
        <v>0</v>
      </c>
      <c r="BO23" s="462"/>
      <c r="BP23" s="462"/>
      <c r="BQ23" s="293">
        <f t="shared" si="31"/>
        <v>0</v>
      </c>
      <c r="BR23" s="459"/>
      <c r="BS23" s="294"/>
      <c r="BU23" s="295" t="str">
        <f t="shared" si="32"/>
        <v>OK</v>
      </c>
      <c r="BV23" s="296" t="str">
        <f t="shared" si="33"/>
        <v>OK</v>
      </c>
      <c r="BW23" s="297" t="str">
        <f t="shared" si="34"/>
        <v>OK</v>
      </c>
    </row>
    <row r="24" spans="2:79" s="285" customFormat="1" ht="27" customHeight="1" outlineLevel="1" x14ac:dyDescent="0.25">
      <c r="B24" s="281">
        <v>6</v>
      </c>
      <c r="C24" s="392"/>
      <c r="D24" s="417"/>
      <c r="E24" s="415"/>
      <c r="F24" s="415"/>
      <c r="G24" s="418"/>
      <c r="H24" s="284">
        <f t="shared" si="13"/>
        <v>0</v>
      </c>
      <c r="I24" s="382"/>
      <c r="K24" s="399"/>
      <c r="L24" s="286" t="str">
        <f t="shared" si="21"/>
        <v/>
      </c>
      <c r="M24" s="221">
        <f t="shared" si="14"/>
        <v>0</v>
      </c>
      <c r="N24" s="287" t="str">
        <f t="shared" si="22"/>
        <v/>
      </c>
      <c r="O24" s="288"/>
      <c r="P24" s="286" t="str">
        <f t="shared" si="15"/>
        <v/>
      </c>
      <c r="Q24" s="401"/>
      <c r="R24" s="289" t="str">
        <f t="shared" si="23"/>
        <v/>
      </c>
      <c r="S24" s="258"/>
      <c r="T24" s="290" t="str">
        <f t="shared" si="35"/>
        <v>OK</v>
      </c>
      <c r="U24" s="291" t="str">
        <f t="shared" si="16"/>
        <v>OK</v>
      </c>
      <c r="W24" s="461"/>
      <c r="X24" s="462"/>
      <c r="Y24" s="462"/>
      <c r="Z24" s="284">
        <f t="shared" si="24"/>
        <v>0</v>
      </c>
      <c r="AA24" s="462"/>
      <c r="AB24" s="462"/>
      <c r="AC24" s="293">
        <f t="shared" si="25"/>
        <v>0</v>
      </c>
      <c r="AE24" s="461"/>
      <c r="AF24" s="462"/>
      <c r="AG24" s="462"/>
      <c r="AH24" s="284">
        <f t="shared" si="17"/>
        <v>0</v>
      </c>
      <c r="AI24" s="462"/>
      <c r="AJ24" s="462"/>
      <c r="AK24" s="293">
        <f t="shared" si="18"/>
        <v>0</v>
      </c>
      <c r="AM24" s="461"/>
      <c r="AN24" s="462"/>
      <c r="AO24" s="462"/>
      <c r="AP24" s="284">
        <f t="shared" si="19"/>
        <v>0</v>
      </c>
      <c r="AQ24" s="288"/>
      <c r="AR24" s="401"/>
      <c r="AS24" s="293">
        <f t="shared" si="26"/>
        <v>0</v>
      </c>
      <c r="AU24" s="461"/>
      <c r="AV24" s="462"/>
      <c r="AW24" s="462"/>
      <c r="AX24" s="284">
        <f t="shared" si="20"/>
        <v>0</v>
      </c>
      <c r="AY24" s="462"/>
      <c r="AZ24" s="462"/>
      <c r="BA24" s="293">
        <f t="shared" si="27"/>
        <v>0</v>
      </c>
      <c r="BC24" s="402"/>
      <c r="BD24" s="462"/>
      <c r="BE24" s="462"/>
      <c r="BF24" s="284">
        <f t="shared" si="28"/>
        <v>0</v>
      </c>
      <c r="BG24" s="462"/>
      <c r="BH24" s="462"/>
      <c r="BI24" s="293">
        <f t="shared" si="29"/>
        <v>0</v>
      </c>
      <c r="BJ24" s="459"/>
      <c r="BK24" s="402"/>
      <c r="BL24" s="462"/>
      <c r="BM24" s="462"/>
      <c r="BN24" s="284">
        <f t="shared" si="30"/>
        <v>0</v>
      </c>
      <c r="BO24" s="462"/>
      <c r="BP24" s="462"/>
      <c r="BQ24" s="293">
        <f t="shared" si="31"/>
        <v>0</v>
      </c>
      <c r="BR24" s="459"/>
      <c r="BS24" s="294"/>
      <c r="BU24" s="295" t="str">
        <f t="shared" si="32"/>
        <v>OK</v>
      </c>
      <c r="BV24" s="296" t="str">
        <f t="shared" si="33"/>
        <v>OK</v>
      </c>
      <c r="BW24" s="297" t="str">
        <f t="shared" si="34"/>
        <v>OK</v>
      </c>
    </row>
    <row r="25" spans="2:79" s="285" customFormat="1" ht="27" customHeight="1" outlineLevel="1" x14ac:dyDescent="0.25">
      <c r="B25" s="281">
        <v>7</v>
      </c>
      <c r="C25" s="392"/>
      <c r="D25" s="417"/>
      <c r="E25" s="415"/>
      <c r="F25" s="415"/>
      <c r="G25" s="418"/>
      <c r="H25" s="284">
        <f t="shared" si="13"/>
        <v>0</v>
      </c>
      <c r="I25" s="382"/>
      <c r="K25" s="399"/>
      <c r="L25" s="286" t="str">
        <f t="shared" si="21"/>
        <v/>
      </c>
      <c r="M25" s="221">
        <f t="shared" si="14"/>
        <v>0</v>
      </c>
      <c r="N25" s="287" t="str">
        <f t="shared" si="22"/>
        <v/>
      </c>
      <c r="O25" s="288"/>
      <c r="P25" s="286" t="str">
        <f t="shared" si="15"/>
        <v/>
      </c>
      <c r="Q25" s="288"/>
      <c r="R25" s="289" t="str">
        <f t="shared" si="23"/>
        <v/>
      </c>
      <c r="S25" s="258"/>
      <c r="T25" s="290" t="str">
        <f t="shared" si="35"/>
        <v>OK</v>
      </c>
      <c r="U25" s="291" t="str">
        <f t="shared" si="16"/>
        <v>OK</v>
      </c>
      <c r="W25" s="461"/>
      <c r="X25" s="462"/>
      <c r="Y25" s="462"/>
      <c r="Z25" s="284">
        <f t="shared" si="24"/>
        <v>0</v>
      </c>
      <c r="AA25" s="462"/>
      <c r="AB25" s="462"/>
      <c r="AC25" s="293">
        <f t="shared" si="25"/>
        <v>0</v>
      </c>
      <c r="AE25" s="461"/>
      <c r="AF25" s="462"/>
      <c r="AG25" s="462"/>
      <c r="AH25" s="284">
        <f t="shared" si="17"/>
        <v>0</v>
      </c>
      <c r="AI25" s="462"/>
      <c r="AJ25" s="462"/>
      <c r="AK25" s="293">
        <f t="shared" si="18"/>
        <v>0</v>
      </c>
      <c r="AM25" s="402"/>
      <c r="AN25" s="401"/>
      <c r="AO25" s="418"/>
      <c r="AP25" s="284">
        <f t="shared" si="19"/>
        <v>0</v>
      </c>
      <c r="AQ25" s="288"/>
      <c r="AR25" s="288"/>
      <c r="AS25" s="293">
        <f t="shared" si="26"/>
        <v>0</v>
      </c>
      <c r="AU25" s="402"/>
      <c r="AV25" s="401"/>
      <c r="AW25" s="401"/>
      <c r="AX25" s="284">
        <f t="shared" si="20"/>
        <v>0</v>
      </c>
      <c r="AY25" s="462"/>
      <c r="AZ25" s="462"/>
      <c r="BA25" s="293">
        <f t="shared" si="27"/>
        <v>0</v>
      </c>
      <c r="BC25" s="402"/>
      <c r="BD25" s="462"/>
      <c r="BE25" s="462"/>
      <c r="BF25" s="284">
        <f t="shared" si="28"/>
        <v>0</v>
      </c>
      <c r="BG25" s="462"/>
      <c r="BH25" s="462"/>
      <c r="BI25" s="293">
        <f t="shared" si="29"/>
        <v>0</v>
      </c>
      <c r="BJ25" s="459"/>
      <c r="BK25" s="402"/>
      <c r="BL25" s="462"/>
      <c r="BM25" s="462"/>
      <c r="BN25" s="284">
        <f t="shared" si="30"/>
        <v>0</v>
      </c>
      <c r="BO25" s="462"/>
      <c r="BP25" s="462"/>
      <c r="BQ25" s="293">
        <f t="shared" si="31"/>
        <v>0</v>
      </c>
      <c r="BR25" s="459"/>
      <c r="BS25" s="294"/>
      <c r="BU25" s="295" t="str">
        <f t="shared" si="32"/>
        <v>OK</v>
      </c>
      <c r="BV25" s="296" t="str">
        <f t="shared" si="33"/>
        <v>OK</v>
      </c>
      <c r="BW25" s="297" t="str">
        <f t="shared" si="34"/>
        <v>OK</v>
      </c>
      <c r="BY25" s="460"/>
      <c r="BZ25" s="460"/>
      <c r="CA25" s="460"/>
    </row>
    <row r="26" spans="2:79" s="285" customFormat="1" ht="27" customHeight="1" outlineLevel="1" x14ac:dyDescent="0.25">
      <c r="B26" s="281">
        <v>8</v>
      </c>
      <c r="C26" s="544"/>
      <c r="D26" s="283"/>
      <c r="E26" s="201"/>
      <c r="F26" s="201"/>
      <c r="G26" s="288"/>
      <c r="H26" s="284">
        <f>+F26*G26</f>
        <v>0</v>
      </c>
      <c r="I26" s="382"/>
      <c r="K26" s="299"/>
      <c r="L26" s="286" t="str">
        <f t="shared" si="21"/>
        <v/>
      </c>
      <c r="M26" s="221">
        <f>+O26+Q26</f>
        <v>0</v>
      </c>
      <c r="N26" s="286" t="str">
        <f t="shared" si="22"/>
        <v/>
      </c>
      <c r="O26" s="288"/>
      <c r="P26" s="286" t="str">
        <f t="shared" ref="P26:P31" si="36">+IF(ISERR(O26/M26),"",(O26/M26))</f>
        <v/>
      </c>
      <c r="Q26" s="288"/>
      <c r="R26" s="289" t="str">
        <f t="shared" si="23"/>
        <v/>
      </c>
      <c r="S26" s="258"/>
      <c r="T26" s="290" t="str">
        <f t="shared" si="35"/>
        <v>OK</v>
      </c>
      <c r="U26" s="291" t="str">
        <f t="shared" ref="U26:U85" si="37">+IF((H26-K26)=(O26+Q26),"OK","Error")</f>
        <v>OK</v>
      </c>
      <c r="W26" s="461"/>
      <c r="X26" s="462"/>
      <c r="Y26" s="462"/>
      <c r="Z26" s="284">
        <f t="shared" si="24"/>
        <v>0</v>
      </c>
      <c r="AA26" s="288"/>
      <c r="AB26" s="288"/>
      <c r="AC26" s="293">
        <f t="shared" si="25"/>
        <v>0</v>
      </c>
      <c r="AE26" s="461"/>
      <c r="AF26" s="462"/>
      <c r="AG26" s="462"/>
      <c r="AH26" s="284">
        <f t="shared" si="17"/>
        <v>0</v>
      </c>
      <c r="AI26" s="418"/>
      <c r="AJ26" s="418"/>
      <c r="AK26" s="293">
        <f t="shared" si="18"/>
        <v>0</v>
      </c>
      <c r="AM26" s="292"/>
      <c r="AN26" s="288"/>
      <c r="AO26" s="288"/>
      <c r="AP26" s="284">
        <f t="shared" si="19"/>
        <v>0</v>
      </c>
      <c r="AQ26" s="288"/>
      <c r="AR26" s="288"/>
      <c r="AS26" s="293">
        <f t="shared" si="26"/>
        <v>0</v>
      </c>
      <c r="AU26" s="292"/>
      <c r="AV26" s="288"/>
      <c r="AW26" s="288"/>
      <c r="AX26" s="284">
        <f t="shared" si="20"/>
        <v>0</v>
      </c>
      <c r="AY26" s="288"/>
      <c r="AZ26" s="288"/>
      <c r="BA26" s="293">
        <f t="shared" si="27"/>
        <v>0</v>
      </c>
      <c r="BC26" s="292"/>
      <c r="BD26" s="462"/>
      <c r="BE26" s="462"/>
      <c r="BF26" s="284">
        <f t="shared" si="28"/>
        <v>0</v>
      </c>
      <c r="BG26" s="462"/>
      <c r="BH26" s="462"/>
      <c r="BI26" s="293">
        <f t="shared" si="29"/>
        <v>0</v>
      </c>
      <c r="BJ26" s="459"/>
      <c r="BK26" s="402"/>
      <c r="BL26" s="462"/>
      <c r="BM26" s="462"/>
      <c r="BN26" s="284">
        <f t="shared" si="30"/>
        <v>0</v>
      </c>
      <c r="BO26" s="462"/>
      <c r="BP26" s="462"/>
      <c r="BQ26" s="293">
        <f t="shared" si="31"/>
        <v>0</v>
      </c>
      <c r="BR26" s="459"/>
      <c r="BS26" s="294"/>
      <c r="BU26" s="295" t="str">
        <f t="shared" si="32"/>
        <v>OK</v>
      </c>
      <c r="BV26" s="296" t="str">
        <f t="shared" si="33"/>
        <v>OK</v>
      </c>
      <c r="BW26" s="297" t="str">
        <f t="shared" si="34"/>
        <v>OK</v>
      </c>
      <c r="BY26" s="460"/>
      <c r="BZ26" s="460"/>
    </row>
    <row r="27" spans="2:79" s="285" customFormat="1" ht="27" customHeight="1" outlineLevel="1" x14ac:dyDescent="0.25">
      <c r="B27" s="281">
        <v>9</v>
      </c>
      <c r="C27" s="544"/>
      <c r="D27" s="283"/>
      <c r="E27" s="201"/>
      <c r="F27" s="201"/>
      <c r="G27" s="288"/>
      <c r="H27" s="284">
        <f>+F27*G27</f>
        <v>0</v>
      </c>
      <c r="I27" s="382"/>
      <c r="K27" s="299"/>
      <c r="L27" s="286" t="str">
        <f t="shared" si="21"/>
        <v/>
      </c>
      <c r="M27" s="221">
        <f>+O27+Q27</f>
        <v>0</v>
      </c>
      <c r="N27" s="286" t="str">
        <f t="shared" si="22"/>
        <v/>
      </c>
      <c r="O27" s="288"/>
      <c r="P27" s="286" t="str">
        <f t="shared" si="36"/>
        <v/>
      </c>
      <c r="Q27" s="288"/>
      <c r="R27" s="289" t="str">
        <f t="shared" si="23"/>
        <v/>
      </c>
      <c r="S27" s="258"/>
      <c r="T27" s="290" t="str">
        <f t="shared" si="35"/>
        <v>OK</v>
      </c>
      <c r="U27" s="291" t="str">
        <f t="shared" si="37"/>
        <v>OK</v>
      </c>
      <c r="W27" s="292"/>
      <c r="X27" s="288"/>
      <c r="Y27" s="288"/>
      <c r="Z27" s="284">
        <f t="shared" si="24"/>
        <v>0</v>
      </c>
      <c r="AA27" s="288"/>
      <c r="AB27" s="288"/>
      <c r="AC27" s="293">
        <f t="shared" si="25"/>
        <v>0</v>
      </c>
      <c r="AE27" s="402"/>
      <c r="AF27" s="418"/>
      <c r="AG27" s="418"/>
      <c r="AH27" s="284">
        <f t="shared" si="17"/>
        <v>0</v>
      </c>
      <c r="AI27" s="418"/>
      <c r="AJ27" s="418"/>
      <c r="AK27" s="293">
        <f t="shared" si="18"/>
        <v>0</v>
      </c>
      <c r="AM27" s="292"/>
      <c r="AN27" s="288"/>
      <c r="AO27" s="288"/>
      <c r="AP27" s="284">
        <f t="shared" si="19"/>
        <v>0</v>
      </c>
      <c r="AQ27" s="288"/>
      <c r="AR27" s="288"/>
      <c r="AS27" s="293">
        <f t="shared" si="26"/>
        <v>0</v>
      </c>
      <c r="AU27" s="292"/>
      <c r="AV27" s="288"/>
      <c r="AW27" s="288"/>
      <c r="AX27" s="284">
        <f t="shared" si="20"/>
        <v>0</v>
      </c>
      <c r="AY27" s="288"/>
      <c r="AZ27" s="288"/>
      <c r="BA27" s="293">
        <f t="shared" si="27"/>
        <v>0</v>
      </c>
      <c r="BC27" s="292"/>
      <c r="BD27" s="462"/>
      <c r="BE27" s="462"/>
      <c r="BF27" s="284">
        <f t="shared" si="28"/>
        <v>0</v>
      </c>
      <c r="BG27" s="462"/>
      <c r="BH27" s="462"/>
      <c r="BI27" s="293">
        <f t="shared" si="29"/>
        <v>0</v>
      </c>
      <c r="BJ27" s="459"/>
      <c r="BK27" s="402"/>
      <c r="BL27" s="462"/>
      <c r="BM27" s="462"/>
      <c r="BN27" s="284">
        <f t="shared" si="30"/>
        <v>0</v>
      </c>
      <c r="BO27" s="462"/>
      <c r="BP27" s="462"/>
      <c r="BQ27" s="293">
        <f t="shared" si="31"/>
        <v>0</v>
      </c>
      <c r="BR27" s="459"/>
      <c r="BS27" s="294"/>
      <c r="BU27" s="295" t="str">
        <f t="shared" si="32"/>
        <v>OK</v>
      </c>
      <c r="BV27" s="296" t="str">
        <f t="shared" si="33"/>
        <v>OK</v>
      </c>
      <c r="BW27" s="297" t="str">
        <f t="shared" si="34"/>
        <v>OK</v>
      </c>
      <c r="BZ27" s="460"/>
    </row>
    <row r="28" spans="2:79" s="285" customFormat="1" ht="27" customHeight="1" outlineLevel="1" thickBot="1" x14ac:dyDescent="0.3">
      <c r="B28" s="300">
        <v>10</v>
      </c>
      <c r="C28" s="348"/>
      <c r="D28" s="301"/>
      <c r="E28" s="302"/>
      <c r="F28" s="302"/>
      <c r="G28" s="303"/>
      <c r="H28" s="304">
        <f>+F28*G28</f>
        <v>0</v>
      </c>
      <c r="I28" s="383"/>
      <c r="K28" s="305"/>
      <c r="L28" s="306" t="str">
        <f t="shared" si="21"/>
        <v/>
      </c>
      <c r="M28" s="223">
        <f>+O28+Q28</f>
        <v>0</v>
      </c>
      <c r="N28" s="306" t="str">
        <f t="shared" si="22"/>
        <v/>
      </c>
      <c r="O28" s="303"/>
      <c r="P28" s="306" t="str">
        <f t="shared" si="36"/>
        <v/>
      </c>
      <c r="Q28" s="303"/>
      <c r="R28" s="307" t="str">
        <f t="shared" si="23"/>
        <v/>
      </c>
      <c r="S28" s="258"/>
      <c r="T28" s="308" t="str">
        <f t="shared" si="35"/>
        <v>OK</v>
      </c>
      <c r="U28" s="309" t="str">
        <f t="shared" si="37"/>
        <v>OK</v>
      </c>
      <c r="W28" s="310"/>
      <c r="X28" s="311"/>
      <c r="Y28" s="311"/>
      <c r="Z28" s="312">
        <f>+SUM(W28:Y28)</f>
        <v>0</v>
      </c>
      <c r="AA28" s="311"/>
      <c r="AB28" s="311"/>
      <c r="AC28" s="313">
        <f t="shared" si="25"/>
        <v>0</v>
      </c>
      <c r="AE28" s="314"/>
      <c r="AF28" s="303"/>
      <c r="AG28" s="303"/>
      <c r="AH28" s="304">
        <f t="shared" si="17"/>
        <v>0</v>
      </c>
      <c r="AI28" s="303"/>
      <c r="AJ28" s="303"/>
      <c r="AK28" s="315">
        <f t="shared" si="18"/>
        <v>0</v>
      </c>
      <c r="AM28" s="314"/>
      <c r="AN28" s="303"/>
      <c r="AO28" s="303"/>
      <c r="AP28" s="304">
        <f t="shared" si="19"/>
        <v>0</v>
      </c>
      <c r="AQ28" s="303"/>
      <c r="AR28" s="303"/>
      <c r="AS28" s="315">
        <f t="shared" si="26"/>
        <v>0</v>
      </c>
      <c r="AU28" s="314"/>
      <c r="AV28" s="303"/>
      <c r="AW28" s="303"/>
      <c r="AX28" s="304">
        <f t="shared" si="20"/>
        <v>0</v>
      </c>
      <c r="AY28" s="303"/>
      <c r="AZ28" s="303"/>
      <c r="BA28" s="315">
        <f t="shared" si="27"/>
        <v>0</v>
      </c>
      <c r="BC28" s="314"/>
      <c r="BD28" s="303"/>
      <c r="BE28" s="303"/>
      <c r="BF28" s="304">
        <f t="shared" si="28"/>
        <v>0</v>
      </c>
      <c r="BG28" s="303"/>
      <c r="BH28" s="303"/>
      <c r="BI28" s="315">
        <f t="shared" si="29"/>
        <v>0</v>
      </c>
      <c r="BJ28" s="459"/>
      <c r="BK28" s="314"/>
      <c r="BL28" s="303"/>
      <c r="BM28" s="303"/>
      <c r="BN28" s="304">
        <f t="shared" si="30"/>
        <v>0</v>
      </c>
      <c r="BO28" s="303"/>
      <c r="BP28" s="303"/>
      <c r="BQ28" s="315">
        <f t="shared" si="31"/>
        <v>0</v>
      </c>
      <c r="BR28" s="459"/>
      <c r="BS28" s="316"/>
      <c r="BU28" s="295" t="str">
        <f>+IF(H28=(Z28+AC28+AP28+AS28+AX28+BA28+BF28+BI28+AH28+AK28+BN28+BQ28+BS28),"OK","Error")</f>
        <v>OK</v>
      </c>
      <c r="BV28" s="296" t="str">
        <f>+IF(K28=(Z28+AP28+AX28+BF28+AH28+BN28),"OK","Error")</f>
        <v>OK</v>
      </c>
      <c r="BW28" s="297" t="str">
        <f>+IF(M28=(AC28+AS28+BA28+BI28+AK28+BQ28),"OK","Error")</f>
        <v>OK</v>
      </c>
    </row>
    <row r="29" spans="2:79" s="253" customFormat="1" ht="30" customHeight="1" x14ac:dyDescent="0.25">
      <c r="B29" s="320" t="s">
        <v>107</v>
      </c>
      <c r="C29" s="321">
        <f>+'04. Marco Lógico'!B20</f>
        <v>0</v>
      </c>
      <c r="D29" s="322"/>
      <c r="E29" s="322"/>
      <c r="F29" s="322"/>
      <c r="G29" s="322"/>
      <c r="H29" s="256">
        <f>+SUM(H30+H41+H52+H63+H74+H85+H96+H107)</f>
        <v>0</v>
      </c>
      <c r="I29" s="384"/>
      <c r="K29" s="254">
        <f>+SUM(K30+K41+K52+K63+K74+K85+K96+K107)</f>
        <v>0</v>
      </c>
      <c r="L29" s="323" t="str">
        <f t="shared" si="21"/>
        <v/>
      </c>
      <c r="M29" s="256">
        <f>+SUM(M30+M41+M52+M63+M74+M85+M96+M107)</f>
        <v>0</v>
      </c>
      <c r="N29" s="323" t="str">
        <f t="shared" si="22"/>
        <v/>
      </c>
      <c r="O29" s="256">
        <f>+SUM(O30+O41+O52+O63+O74+O85+O96+O107)</f>
        <v>0</v>
      </c>
      <c r="P29" s="324" t="str">
        <f t="shared" si="36"/>
        <v/>
      </c>
      <c r="Q29" s="256">
        <f>+SUM(Q30+Q41+Q52+Q63+Q74+Q85+Q96+Q107)</f>
        <v>0</v>
      </c>
      <c r="R29" s="325" t="str">
        <f>+IF(ISERR(Q29/M29),"",(Q29/M29))</f>
        <v/>
      </c>
      <c r="S29" s="245"/>
      <c r="T29" s="326" t="str">
        <f>+IF(H29=(K29+M29),"OK","Error")</f>
        <v>OK</v>
      </c>
      <c r="U29" s="260" t="str">
        <f t="shared" si="37"/>
        <v>OK</v>
      </c>
      <c r="W29" s="254">
        <f>+SUM(W30+W41+W52+W63+W74+W85+W96+W107)</f>
        <v>0</v>
      </c>
      <c r="X29" s="256">
        <f t="shared" ref="X29:AC29" si="38">+SUM(X30+X41+X52+X63+X74+X85+X96+X107)</f>
        <v>0</v>
      </c>
      <c r="Y29" s="256">
        <f t="shared" si="38"/>
        <v>0</v>
      </c>
      <c r="Z29" s="256">
        <f t="shared" si="38"/>
        <v>0</v>
      </c>
      <c r="AA29" s="256">
        <f t="shared" si="38"/>
        <v>0</v>
      </c>
      <c r="AB29" s="256">
        <f t="shared" si="38"/>
        <v>0</v>
      </c>
      <c r="AC29" s="261">
        <f t="shared" si="38"/>
        <v>0</v>
      </c>
      <c r="AE29" s="254">
        <f t="shared" ref="AE29:AK29" si="39">+SUM(AE30+AE41+AE52+AE63+AE74+AE85+AE96+AE107)</f>
        <v>0</v>
      </c>
      <c r="AF29" s="256">
        <f t="shared" si="39"/>
        <v>0</v>
      </c>
      <c r="AG29" s="256">
        <f t="shared" si="39"/>
        <v>0</v>
      </c>
      <c r="AH29" s="256">
        <f t="shared" si="39"/>
        <v>0</v>
      </c>
      <c r="AI29" s="256">
        <f t="shared" si="39"/>
        <v>0</v>
      </c>
      <c r="AJ29" s="256">
        <f t="shared" si="39"/>
        <v>0</v>
      </c>
      <c r="AK29" s="261">
        <f t="shared" si="39"/>
        <v>0</v>
      </c>
      <c r="AM29" s="254">
        <f t="shared" ref="AM29:AS29" si="40">+SUM(AM30+AM41+AM52+AM63+AM74+AM85+AM96+AM107)</f>
        <v>0</v>
      </c>
      <c r="AN29" s="256">
        <f t="shared" si="40"/>
        <v>0</v>
      </c>
      <c r="AO29" s="256">
        <f t="shared" si="40"/>
        <v>0</v>
      </c>
      <c r="AP29" s="256">
        <f t="shared" si="40"/>
        <v>0</v>
      </c>
      <c r="AQ29" s="256">
        <f t="shared" si="40"/>
        <v>0</v>
      </c>
      <c r="AR29" s="256">
        <f t="shared" si="40"/>
        <v>0</v>
      </c>
      <c r="AS29" s="261">
        <f t="shared" si="40"/>
        <v>0</v>
      </c>
      <c r="AU29" s="254">
        <f t="shared" ref="AU29:BA29" si="41">+SUM(AU30+AU41+AU52+AU63+AU74+AU85+AU96+AU107)</f>
        <v>0</v>
      </c>
      <c r="AV29" s="256">
        <f t="shared" si="41"/>
        <v>0</v>
      </c>
      <c r="AW29" s="256">
        <f t="shared" si="41"/>
        <v>0</v>
      </c>
      <c r="AX29" s="256">
        <f t="shared" si="41"/>
        <v>0</v>
      </c>
      <c r="AY29" s="256">
        <f t="shared" si="41"/>
        <v>0</v>
      </c>
      <c r="AZ29" s="256">
        <f t="shared" si="41"/>
        <v>0</v>
      </c>
      <c r="BA29" s="261">
        <f t="shared" si="41"/>
        <v>0</v>
      </c>
      <c r="BC29" s="254">
        <f t="shared" ref="BC29:BS29" si="42">+SUM(BC30+BC41+BC52+BC63+BC74+BC85+BC96+BC107)</f>
        <v>0</v>
      </c>
      <c r="BD29" s="256">
        <f t="shared" si="42"/>
        <v>0</v>
      </c>
      <c r="BE29" s="256">
        <f t="shared" si="42"/>
        <v>0</v>
      </c>
      <c r="BF29" s="256">
        <f t="shared" si="42"/>
        <v>0</v>
      </c>
      <c r="BG29" s="256">
        <f>+SUM(BG30+BG41+BG52+BG63+BG74+BG85+BG96+BG107)</f>
        <v>0</v>
      </c>
      <c r="BH29" s="256">
        <f t="shared" si="42"/>
        <v>0</v>
      </c>
      <c r="BI29" s="261">
        <f t="shared" si="42"/>
        <v>0</v>
      </c>
      <c r="BJ29" s="458"/>
      <c r="BK29" s="254">
        <f>+SUM(BK30+BK41+BK52+BK63+BK74+BK85+BK96+BK107)</f>
        <v>0</v>
      </c>
      <c r="BL29" s="256">
        <f t="shared" ref="BL29:BN29" si="43">+SUM(BL30+BL41+BL52+BL63+BL74+BL85+BL96+BL107)</f>
        <v>0</v>
      </c>
      <c r="BM29" s="256">
        <f t="shared" si="43"/>
        <v>0</v>
      </c>
      <c r="BN29" s="256">
        <f t="shared" si="43"/>
        <v>0</v>
      </c>
      <c r="BO29" s="256">
        <f>+SUM(BO30+BO41+BO52+BO63+BO74+BO85+BO96+BO107)</f>
        <v>0</v>
      </c>
      <c r="BP29" s="256">
        <f>+SUM(BP30+BP41+BP52+BP63+BP74+BP85+BP96+BP107)</f>
        <v>0</v>
      </c>
      <c r="BQ29" s="261">
        <f t="shared" ref="BQ29" si="44">+SUM(BQ30+BQ41+BQ52+BQ63+BQ74+BQ85+BQ96+BQ107)</f>
        <v>0</v>
      </c>
      <c r="BR29" s="458"/>
      <c r="BS29" s="583">
        <f t="shared" si="42"/>
        <v>0</v>
      </c>
      <c r="BU29" s="265" t="str">
        <f>+IF(H29=(Z29+AC29+AP29+AS29+AX29+BA29+BF29+BI29+BS29+AH29+AK29+BN29+BQ29),"OK","Error")</f>
        <v>OK</v>
      </c>
      <c r="BV29" s="256" t="str">
        <f>+IF(K29=(Z29+AP29+AX29+BF29+AH29+BN29),"OK","Error")</f>
        <v>OK</v>
      </c>
      <c r="BW29" s="266" t="str">
        <f>+IF(M29=(AC29+AS29+BA29+BI29+AK29+BQ29),"OK","Error")</f>
        <v>OK</v>
      </c>
    </row>
    <row r="30" spans="2:79" s="253" customFormat="1" ht="30" customHeight="1" x14ac:dyDescent="0.25">
      <c r="B30" s="267" t="s">
        <v>187</v>
      </c>
      <c r="C30" s="268">
        <f>+'04. Marco Lógico'!B49</f>
        <v>0</v>
      </c>
      <c r="D30" s="269"/>
      <c r="E30" s="269"/>
      <c r="F30" s="269"/>
      <c r="G30" s="270"/>
      <c r="H30" s="270">
        <f>+SUM(H31:H40)</f>
        <v>0</v>
      </c>
      <c r="I30" s="385"/>
      <c r="K30" s="272">
        <f>+SUM(K31:K40)</f>
        <v>0</v>
      </c>
      <c r="L30" s="273" t="str">
        <f>+IF(ISERR(K30/H30),"",(K30/H30))</f>
        <v/>
      </c>
      <c r="M30" s="270">
        <f>+SUM(M31:M40)</f>
        <v>0</v>
      </c>
      <c r="N30" s="273" t="str">
        <f>+IF(ISERR(M30/H30),"",(M30/H30))</f>
        <v/>
      </c>
      <c r="O30" s="270">
        <f>+SUM(O31:O40)</f>
        <v>0</v>
      </c>
      <c r="P30" s="273" t="str">
        <f t="shared" si="36"/>
        <v/>
      </c>
      <c r="Q30" s="270">
        <f>+SUM(Q31:Q40)</f>
        <v>0</v>
      </c>
      <c r="R30" s="274" t="str">
        <f>+IF(ISERR(Q30/M30),"",(Q30/M30))</f>
        <v/>
      </c>
      <c r="S30" s="245"/>
      <c r="T30" s="275" t="str">
        <f>+IF(H30=(K30+M30),"OK","Error")</f>
        <v>OK</v>
      </c>
      <c r="U30" s="276" t="str">
        <f t="shared" si="37"/>
        <v>OK</v>
      </c>
      <c r="W30" s="272">
        <f t="shared" ref="W30:AI30" si="45">+SUM(W31:W40)</f>
        <v>0</v>
      </c>
      <c r="X30" s="270">
        <f t="shared" si="45"/>
        <v>0</v>
      </c>
      <c r="Y30" s="270">
        <f t="shared" si="45"/>
        <v>0</v>
      </c>
      <c r="Z30" s="270">
        <f t="shared" si="45"/>
        <v>0</v>
      </c>
      <c r="AA30" s="270">
        <f t="shared" si="45"/>
        <v>0</v>
      </c>
      <c r="AB30" s="270">
        <f t="shared" si="45"/>
        <v>0</v>
      </c>
      <c r="AC30" s="277">
        <f t="shared" si="45"/>
        <v>0</v>
      </c>
      <c r="AE30" s="272">
        <f t="shared" si="45"/>
        <v>0</v>
      </c>
      <c r="AF30" s="270">
        <f>+SUM(AF31:AF40)</f>
        <v>0</v>
      </c>
      <c r="AG30" s="270">
        <f t="shared" si="45"/>
        <v>0</v>
      </c>
      <c r="AH30" s="270">
        <f>+SUM(AH31:AH40)</f>
        <v>0</v>
      </c>
      <c r="AI30" s="270">
        <f t="shared" si="45"/>
        <v>0</v>
      </c>
      <c r="AJ30" s="270">
        <f>+SUM(AJ31:AJ40)</f>
        <v>0</v>
      </c>
      <c r="AK30" s="277">
        <f>+SUM(AK31:AK40)</f>
        <v>0</v>
      </c>
      <c r="AM30" s="272">
        <f t="shared" ref="AM30:AS30" si="46">+SUM(AM31:AM40)</f>
        <v>0</v>
      </c>
      <c r="AN30" s="270">
        <f t="shared" si="46"/>
        <v>0</v>
      </c>
      <c r="AO30" s="270">
        <f t="shared" si="46"/>
        <v>0</v>
      </c>
      <c r="AP30" s="270">
        <f t="shared" si="46"/>
        <v>0</v>
      </c>
      <c r="AQ30" s="270">
        <f t="shared" si="46"/>
        <v>0</v>
      </c>
      <c r="AR30" s="270">
        <f t="shared" si="46"/>
        <v>0</v>
      </c>
      <c r="AS30" s="277">
        <f t="shared" si="46"/>
        <v>0</v>
      </c>
      <c r="AU30" s="272">
        <f t="shared" ref="AU30:BA30" si="47">+SUM(AU31:AU40)</f>
        <v>0</v>
      </c>
      <c r="AV30" s="270">
        <f t="shared" si="47"/>
        <v>0</v>
      </c>
      <c r="AW30" s="270">
        <f t="shared" si="47"/>
        <v>0</v>
      </c>
      <c r="AX30" s="270">
        <f t="shared" si="47"/>
        <v>0</v>
      </c>
      <c r="AY30" s="270">
        <f t="shared" si="47"/>
        <v>0</v>
      </c>
      <c r="AZ30" s="270">
        <f t="shared" si="47"/>
        <v>0</v>
      </c>
      <c r="BA30" s="277">
        <f t="shared" si="47"/>
        <v>0</v>
      </c>
      <c r="BC30" s="272">
        <f t="shared" ref="BC30:BI30" si="48">+SUM(BC31:BC40)</f>
        <v>0</v>
      </c>
      <c r="BD30" s="270">
        <f t="shared" si="48"/>
        <v>0</v>
      </c>
      <c r="BE30" s="270">
        <f t="shared" si="48"/>
        <v>0</v>
      </c>
      <c r="BF30" s="270">
        <f t="shared" si="48"/>
        <v>0</v>
      </c>
      <c r="BG30" s="270">
        <f t="shared" si="48"/>
        <v>0</v>
      </c>
      <c r="BH30" s="270">
        <f t="shared" si="48"/>
        <v>0</v>
      </c>
      <c r="BI30" s="277">
        <f t="shared" si="48"/>
        <v>0</v>
      </c>
      <c r="BJ30" s="458"/>
      <c r="BK30" s="272">
        <f t="shared" ref="BK30:BQ30" si="49">+SUM(BK31:BK40)</f>
        <v>0</v>
      </c>
      <c r="BL30" s="270">
        <f t="shared" si="49"/>
        <v>0</v>
      </c>
      <c r="BM30" s="270">
        <f t="shared" si="49"/>
        <v>0</v>
      </c>
      <c r="BN30" s="270">
        <f t="shared" si="49"/>
        <v>0</v>
      </c>
      <c r="BO30" s="270">
        <f t="shared" si="49"/>
        <v>0</v>
      </c>
      <c r="BP30" s="270">
        <f t="shared" si="49"/>
        <v>0</v>
      </c>
      <c r="BQ30" s="277">
        <f t="shared" si="49"/>
        <v>0</v>
      </c>
      <c r="BR30" s="458"/>
      <c r="BS30" s="584">
        <f>+SUM(BS31:BS40)</f>
        <v>0</v>
      </c>
      <c r="BU30" s="279" t="str">
        <f>+IF(H30=(Z30+AC30+AP30+AS30+AX30+BA30+BF30+BI30+AH30+AK30+BN30+BQ30+BS30),"OK","Error")</f>
        <v>OK</v>
      </c>
      <c r="BV30" s="270" t="str">
        <f>+IF(K30=(Z30+AP30+AX30+BF30+AH30+BN30),"OK","Error")</f>
        <v>OK</v>
      </c>
      <c r="BW30" s="280" t="str">
        <f>+IF(M30=(AC30+AS30+BA30+BI30+AK30+BQ30),"OK","Error")</f>
        <v>OK</v>
      </c>
    </row>
    <row r="31" spans="2:79" s="285" customFormat="1" ht="27" customHeight="1" outlineLevel="1" x14ac:dyDescent="0.25">
      <c r="B31" s="281">
        <v>1</v>
      </c>
      <c r="C31" s="392"/>
      <c r="D31" s="400"/>
      <c r="E31" s="397"/>
      <c r="F31" s="475"/>
      <c r="G31" s="474"/>
      <c r="H31" s="284">
        <f>+F31*G31</f>
        <v>0</v>
      </c>
      <c r="I31" s="382"/>
      <c r="K31" s="473"/>
      <c r="L31" s="286" t="str">
        <f>+IF(ISERR(K31/H31),"",(K31/H31))</f>
        <v/>
      </c>
      <c r="M31" s="221">
        <f>+O31+Q31</f>
        <v>0</v>
      </c>
      <c r="N31" s="287" t="str">
        <f>+IF(ISERR(M31/H31),"",(M31/H31))</f>
        <v/>
      </c>
      <c r="O31" s="401"/>
      <c r="P31" s="286" t="str">
        <f t="shared" si="36"/>
        <v/>
      </c>
      <c r="Q31" s="288">
        <v>0</v>
      </c>
      <c r="R31" s="289" t="str">
        <f>+IF(ISERR(Q31/M31),"",(Q31/M31))</f>
        <v/>
      </c>
      <c r="S31" s="258"/>
      <c r="T31" s="290" t="str">
        <f>+IF(H31=(K31+M31),"OK","Error")</f>
        <v>OK</v>
      </c>
      <c r="U31" s="291" t="str">
        <f>+IF((H31-K31)=(O31+Q31),"OK","Error")</f>
        <v>OK</v>
      </c>
      <c r="W31" s="473"/>
      <c r="X31" s="462"/>
      <c r="Y31" s="462"/>
      <c r="Z31" s="284">
        <f t="shared" ref="Z31:Z40" si="50">+SUM(W31:Y31)</f>
        <v>0</v>
      </c>
      <c r="AA31" s="288"/>
      <c r="AB31" s="288"/>
      <c r="AC31" s="293">
        <f>+AA31+AB31</f>
        <v>0</v>
      </c>
      <c r="AE31" s="461"/>
      <c r="AF31" s="462"/>
      <c r="AG31" s="462"/>
      <c r="AH31" s="284">
        <f t="shared" ref="AH31:AH40" si="51">+SUM(AE31:AG31)</f>
        <v>0</v>
      </c>
      <c r="AI31" s="462"/>
      <c r="AJ31" s="462"/>
      <c r="AK31" s="293">
        <f t="shared" ref="AK31:AK40" si="52">+AI31+AJ31</f>
        <v>0</v>
      </c>
      <c r="AM31" s="292"/>
      <c r="AN31" s="288"/>
      <c r="AO31" s="288"/>
      <c r="AP31" s="284">
        <f t="shared" ref="AP31:AP40" si="53">+SUM(AM31:AO31)</f>
        <v>0</v>
      </c>
      <c r="AQ31" s="462"/>
      <c r="AR31" s="288"/>
      <c r="AS31" s="293">
        <f>+AQ31+AR31</f>
        <v>0</v>
      </c>
      <c r="AU31" s="292"/>
      <c r="AV31" s="288"/>
      <c r="AW31" s="288"/>
      <c r="AX31" s="284">
        <f t="shared" ref="AX31:AX40" si="54">+SUM(AU31:AW31)</f>
        <v>0</v>
      </c>
      <c r="AY31" s="288"/>
      <c r="AZ31" s="288"/>
      <c r="BA31" s="293">
        <f>+AY31+AZ31</f>
        <v>0</v>
      </c>
      <c r="BC31" s="292"/>
      <c r="BD31" s="288"/>
      <c r="BE31" s="288"/>
      <c r="BF31" s="284">
        <f t="shared" ref="BF31:BF40" si="55">+SUM(BC31:BE31)</f>
        <v>0</v>
      </c>
      <c r="BG31" s="288"/>
      <c r="BH31" s="288"/>
      <c r="BI31" s="293">
        <f>+BG31+BH31</f>
        <v>0</v>
      </c>
      <c r="BJ31" s="459"/>
      <c r="BK31" s="402"/>
      <c r="BL31" s="418"/>
      <c r="BM31" s="418"/>
      <c r="BN31" s="284">
        <f t="shared" ref="BN31:BN40" si="56">+SUM(BK31:BM31)</f>
        <v>0</v>
      </c>
      <c r="BO31" s="418"/>
      <c r="BP31" s="418"/>
      <c r="BQ31" s="293">
        <f>+BO31+BP31</f>
        <v>0</v>
      </c>
      <c r="BR31" s="459"/>
      <c r="BS31" s="580"/>
      <c r="BU31" s="295" t="str">
        <f>+IF(H31=(Z31+AC31+AP31+AS31+AX31+BA31+BF31+BI31+AH31+AK31+BN31+BQ31+BS31),"OK","Error")</f>
        <v>OK</v>
      </c>
      <c r="BV31" s="296" t="str">
        <f>+IF(K31=(Z31+AP31+AX31+BF31+AH31+BN31),"OK","Error")</f>
        <v>OK</v>
      </c>
      <c r="BW31" s="297" t="str">
        <f>+IF(M31=(AC31+AS31+BA31+BI31+AK31+BQ31),"OK","Error")</f>
        <v>OK</v>
      </c>
    </row>
    <row r="32" spans="2:79" s="285" customFormat="1" ht="27" customHeight="1" outlineLevel="1" x14ac:dyDescent="0.25">
      <c r="B32" s="281">
        <v>2</v>
      </c>
      <c r="C32" s="392"/>
      <c r="D32" s="400"/>
      <c r="E32" s="397"/>
      <c r="F32" s="475"/>
      <c r="G32" s="474"/>
      <c r="H32" s="284">
        <f t="shared" ref="H32:H40" si="57">+F32*G32</f>
        <v>0</v>
      </c>
      <c r="I32" s="382"/>
      <c r="K32" s="473"/>
      <c r="L32" s="286" t="str">
        <f t="shared" ref="L32:L40" si="58">+IF(ISERR(K32/H32),"",(K32/H32))</f>
        <v/>
      </c>
      <c r="M32" s="221">
        <f t="shared" ref="M32:M40" si="59">+O32+Q32</f>
        <v>0</v>
      </c>
      <c r="N32" s="287" t="str">
        <f t="shared" ref="N32:N41" si="60">+IF(ISERR(M32/H32),"",(M32/H32))</f>
        <v/>
      </c>
      <c r="O32" s="401"/>
      <c r="P32" s="286" t="str">
        <f t="shared" ref="P32:P41" si="61">+IF(ISERR(O32/M32),"",(O32/M32))</f>
        <v/>
      </c>
      <c r="Q32" s="288">
        <v>0</v>
      </c>
      <c r="R32" s="289" t="str">
        <f t="shared" ref="R32:R41" si="62">+IF(ISERR(Q32/M32),"",(Q32/M32))</f>
        <v/>
      </c>
      <c r="S32" s="258"/>
      <c r="T32" s="290" t="str">
        <f>+IF(H32=(K32+M32),"OK","Error")</f>
        <v>OK</v>
      </c>
      <c r="U32" s="291" t="str">
        <f t="shared" si="37"/>
        <v>OK</v>
      </c>
      <c r="W32" s="473"/>
      <c r="X32" s="462"/>
      <c r="Y32" s="462"/>
      <c r="Z32" s="284">
        <f t="shared" si="50"/>
        <v>0</v>
      </c>
      <c r="AA32" s="288"/>
      <c r="AB32" s="288"/>
      <c r="AC32" s="293">
        <f>+AA32+AB32</f>
        <v>0</v>
      </c>
      <c r="AE32" s="461"/>
      <c r="AF32" s="462"/>
      <c r="AG32" s="462"/>
      <c r="AH32" s="284">
        <f t="shared" si="51"/>
        <v>0</v>
      </c>
      <c r="AI32" s="462"/>
      <c r="AJ32" s="462"/>
      <c r="AK32" s="293">
        <f t="shared" si="52"/>
        <v>0</v>
      </c>
      <c r="AM32" s="292"/>
      <c r="AN32" s="288"/>
      <c r="AO32" s="288"/>
      <c r="AP32" s="284">
        <f t="shared" si="53"/>
        <v>0</v>
      </c>
      <c r="AQ32" s="462"/>
      <c r="AR32" s="288"/>
      <c r="AS32" s="293">
        <f t="shared" ref="AS32:AS40" si="63">+AQ32+AR32</f>
        <v>0</v>
      </c>
      <c r="AU32" s="292"/>
      <c r="AV32" s="288"/>
      <c r="AW32" s="288"/>
      <c r="AX32" s="284">
        <f t="shared" si="54"/>
        <v>0</v>
      </c>
      <c r="AY32" s="288"/>
      <c r="AZ32" s="288"/>
      <c r="BA32" s="293">
        <f t="shared" ref="BA32:BA40" si="64">+AY32+AZ32</f>
        <v>0</v>
      </c>
      <c r="BC32" s="292"/>
      <c r="BD32" s="288"/>
      <c r="BE32" s="288"/>
      <c r="BF32" s="284">
        <f t="shared" si="55"/>
        <v>0</v>
      </c>
      <c r="BG32" s="288"/>
      <c r="BH32" s="288"/>
      <c r="BI32" s="293">
        <f t="shared" ref="BI32:BI40" si="65">+BG32+BH32</f>
        <v>0</v>
      </c>
      <c r="BJ32" s="459"/>
      <c r="BK32" s="402"/>
      <c r="BL32" s="418"/>
      <c r="BM32" s="418"/>
      <c r="BN32" s="284">
        <f t="shared" si="56"/>
        <v>0</v>
      </c>
      <c r="BO32" s="418"/>
      <c r="BP32" s="418"/>
      <c r="BQ32" s="293">
        <f t="shared" ref="BQ32:BQ40" si="66">+BO32+BP32</f>
        <v>0</v>
      </c>
      <c r="BR32" s="459"/>
      <c r="BS32" s="580"/>
      <c r="BU32" s="295" t="str">
        <f>+IF(H32=(Z32+AC32+AP32+AS32+AX32+BA32+BF32+BI32+AH32+AK32+BN32+BQ32+BS32),"OK","Error")</f>
        <v>OK</v>
      </c>
      <c r="BV32" s="296" t="str">
        <f t="shared" ref="BV32:BV39" si="67">+IF(K32=(Z32+AP32+AX32+BF32+AH32+BN32),"OK","Error")</f>
        <v>OK</v>
      </c>
      <c r="BW32" s="297" t="str">
        <f t="shared" ref="BW32:BW38" si="68">+IF(M32=(AC32+AS32+BA32+BI32+AK32+BQ32),"OK","Error")</f>
        <v>OK</v>
      </c>
    </row>
    <row r="33" spans="2:75" s="285" customFormat="1" ht="27" customHeight="1" outlineLevel="1" x14ac:dyDescent="0.25">
      <c r="B33" s="281">
        <v>3</v>
      </c>
      <c r="C33" s="392"/>
      <c r="D33" s="417"/>
      <c r="E33" s="415"/>
      <c r="F33" s="475"/>
      <c r="G33" s="474"/>
      <c r="H33" s="284">
        <f t="shared" si="57"/>
        <v>0</v>
      </c>
      <c r="I33" s="382"/>
      <c r="K33" s="473"/>
      <c r="L33" s="286" t="str">
        <f t="shared" si="58"/>
        <v/>
      </c>
      <c r="M33" s="221">
        <f t="shared" si="59"/>
        <v>0</v>
      </c>
      <c r="N33" s="287" t="str">
        <f t="shared" si="60"/>
        <v/>
      </c>
      <c r="O33" s="418"/>
      <c r="P33" s="286" t="str">
        <f t="shared" si="61"/>
        <v/>
      </c>
      <c r="Q33" s="288">
        <v>0</v>
      </c>
      <c r="R33" s="289" t="str">
        <f t="shared" si="62"/>
        <v/>
      </c>
      <c r="S33" s="258"/>
      <c r="T33" s="290" t="str">
        <f t="shared" ref="T33:T40" si="69">+IF(H33=(K33+M33),"OK","Error")</f>
        <v>OK</v>
      </c>
      <c r="U33" s="291" t="str">
        <f t="shared" si="37"/>
        <v>OK</v>
      </c>
      <c r="W33" s="473"/>
      <c r="X33" s="462"/>
      <c r="Y33" s="462"/>
      <c r="Z33" s="284">
        <f t="shared" si="50"/>
        <v>0</v>
      </c>
      <c r="AA33" s="462"/>
      <c r="AB33" s="288"/>
      <c r="AC33" s="293">
        <f t="shared" ref="AC33:AC40" si="70">+AA33+AB33</f>
        <v>0</v>
      </c>
      <c r="AE33" s="461"/>
      <c r="AF33" s="462"/>
      <c r="AG33" s="462"/>
      <c r="AH33" s="284">
        <f t="shared" si="51"/>
        <v>0</v>
      </c>
      <c r="AI33" s="462"/>
      <c r="AJ33" s="462"/>
      <c r="AK33" s="293">
        <f t="shared" si="52"/>
        <v>0</v>
      </c>
      <c r="AM33" s="292"/>
      <c r="AN33" s="288"/>
      <c r="AO33" s="288"/>
      <c r="AP33" s="284">
        <f t="shared" si="53"/>
        <v>0</v>
      </c>
      <c r="AQ33" s="288"/>
      <c r="AR33" s="288"/>
      <c r="AS33" s="293">
        <f t="shared" si="63"/>
        <v>0</v>
      </c>
      <c r="AU33" s="292"/>
      <c r="AV33" s="288"/>
      <c r="AW33" s="288"/>
      <c r="AX33" s="284">
        <f t="shared" si="54"/>
        <v>0</v>
      </c>
      <c r="AY33" s="288"/>
      <c r="AZ33" s="288"/>
      <c r="BA33" s="293">
        <f t="shared" si="64"/>
        <v>0</v>
      </c>
      <c r="BC33" s="292"/>
      <c r="BD33" s="288"/>
      <c r="BE33" s="288"/>
      <c r="BF33" s="284">
        <f t="shared" si="55"/>
        <v>0</v>
      </c>
      <c r="BG33" s="288"/>
      <c r="BH33" s="288"/>
      <c r="BI33" s="293">
        <f t="shared" si="65"/>
        <v>0</v>
      </c>
      <c r="BJ33" s="459"/>
      <c r="BK33" s="402"/>
      <c r="BL33" s="418"/>
      <c r="BM33" s="418"/>
      <c r="BN33" s="284">
        <f t="shared" si="56"/>
        <v>0</v>
      </c>
      <c r="BO33" s="418"/>
      <c r="BP33" s="418"/>
      <c r="BQ33" s="293">
        <f t="shared" si="66"/>
        <v>0</v>
      </c>
      <c r="BR33" s="459"/>
      <c r="BS33" s="580"/>
      <c r="BU33" s="295" t="str">
        <f t="shared" ref="BU33:BU39" si="71">+IF(H33=(Z33+AC33+AP33+AS33+AX33+BA33+BF33+BI33+AH33+AK33+BN33+BQ33+BS33),"OK","Error")</f>
        <v>OK</v>
      </c>
      <c r="BV33" s="296" t="str">
        <f t="shared" si="67"/>
        <v>OK</v>
      </c>
      <c r="BW33" s="297" t="str">
        <f t="shared" si="68"/>
        <v>OK</v>
      </c>
    </row>
    <row r="34" spans="2:75" s="285" customFormat="1" ht="27" customHeight="1" outlineLevel="1" x14ac:dyDescent="0.25">
      <c r="B34" s="281">
        <v>4</v>
      </c>
      <c r="C34" s="544"/>
      <c r="D34" s="400"/>
      <c r="E34" s="397"/>
      <c r="F34" s="475"/>
      <c r="G34" s="398"/>
      <c r="H34" s="284">
        <f t="shared" si="57"/>
        <v>0</v>
      </c>
      <c r="I34" s="382"/>
      <c r="K34" s="399"/>
      <c r="L34" s="286" t="str">
        <f t="shared" si="58"/>
        <v/>
      </c>
      <c r="M34" s="221">
        <f t="shared" si="59"/>
        <v>0</v>
      </c>
      <c r="N34" s="287" t="str">
        <f t="shared" si="60"/>
        <v/>
      </c>
      <c r="O34" s="401"/>
      <c r="P34" s="286" t="str">
        <f t="shared" si="61"/>
        <v/>
      </c>
      <c r="Q34" s="288">
        <v>0</v>
      </c>
      <c r="R34" s="289" t="str">
        <f t="shared" si="62"/>
        <v/>
      </c>
      <c r="S34" s="258"/>
      <c r="T34" s="290" t="str">
        <f t="shared" si="69"/>
        <v>OK</v>
      </c>
      <c r="U34" s="291" t="str">
        <f t="shared" si="37"/>
        <v>OK</v>
      </c>
      <c r="W34" s="399"/>
      <c r="X34" s="288"/>
      <c r="Y34" s="288"/>
      <c r="Z34" s="284">
        <f t="shared" si="50"/>
        <v>0</v>
      </c>
      <c r="AA34" s="288"/>
      <c r="AB34" s="288"/>
      <c r="AC34" s="293">
        <f t="shared" si="70"/>
        <v>0</v>
      </c>
      <c r="AE34" s="402"/>
      <c r="AF34" s="418"/>
      <c r="AG34" s="418"/>
      <c r="AH34" s="284">
        <f t="shared" si="51"/>
        <v>0</v>
      </c>
      <c r="AI34" s="418"/>
      <c r="AJ34" s="418"/>
      <c r="AK34" s="293">
        <f t="shared" si="52"/>
        <v>0</v>
      </c>
      <c r="AM34" s="292"/>
      <c r="AN34" s="288"/>
      <c r="AO34" s="288"/>
      <c r="AP34" s="284">
        <f t="shared" si="53"/>
        <v>0</v>
      </c>
      <c r="AQ34" s="288"/>
      <c r="AR34" s="288"/>
      <c r="AS34" s="293">
        <f t="shared" si="63"/>
        <v>0</v>
      </c>
      <c r="AU34" s="292"/>
      <c r="AV34" s="288"/>
      <c r="AW34" s="288"/>
      <c r="AX34" s="284">
        <f t="shared" si="54"/>
        <v>0</v>
      </c>
      <c r="AY34" s="288"/>
      <c r="AZ34" s="288"/>
      <c r="BA34" s="293">
        <f t="shared" si="64"/>
        <v>0</v>
      </c>
      <c r="BC34" s="292"/>
      <c r="BD34" s="288"/>
      <c r="BE34" s="288"/>
      <c r="BF34" s="284">
        <f t="shared" si="55"/>
        <v>0</v>
      </c>
      <c r="BG34" s="288"/>
      <c r="BH34" s="288"/>
      <c r="BI34" s="293">
        <f t="shared" si="65"/>
        <v>0</v>
      </c>
      <c r="BJ34" s="459"/>
      <c r="BK34" s="402"/>
      <c r="BL34" s="418"/>
      <c r="BM34" s="418"/>
      <c r="BN34" s="284">
        <f t="shared" si="56"/>
        <v>0</v>
      </c>
      <c r="BO34" s="418"/>
      <c r="BP34" s="418"/>
      <c r="BQ34" s="293">
        <f t="shared" si="66"/>
        <v>0</v>
      </c>
      <c r="BR34" s="459"/>
      <c r="BS34" s="580"/>
      <c r="BU34" s="295" t="str">
        <f t="shared" si="71"/>
        <v>OK</v>
      </c>
      <c r="BV34" s="296" t="str">
        <f>+IF(K34=(Z34+AP34+AX34+BF34+AH34+BN34),"OK","Error")</f>
        <v>OK</v>
      </c>
      <c r="BW34" s="297" t="str">
        <f t="shared" si="68"/>
        <v>OK</v>
      </c>
    </row>
    <row r="35" spans="2:75" s="285" customFormat="1" ht="27" customHeight="1" outlineLevel="1" x14ac:dyDescent="0.25">
      <c r="B35" s="281">
        <v>5</v>
      </c>
      <c r="C35" s="544"/>
      <c r="D35" s="400"/>
      <c r="E35" s="397"/>
      <c r="F35" s="397"/>
      <c r="G35" s="398"/>
      <c r="H35" s="284">
        <f t="shared" si="57"/>
        <v>0</v>
      </c>
      <c r="I35" s="404"/>
      <c r="K35" s="203"/>
      <c r="L35" s="286" t="str">
        <f t="shared" si="58"/>
        <v/>
      </c>
      <c r="M35" s="221">
        <f t="shared" si="59"/>
        <v>0</v>
      </c>
      <c r="N35" s="287" t="str">
        <f t="shared" si="60"/>
        <v/>
      </c>
      <c r="O35" s="288"/>
      <c r="P35" s="286" t="str">
        <f t="shared" si="61"/>
        <v/>
      </c>
      <c r="Q35" s="288"/>
      <c r="R35" s="289" t="str">
        <f t="shared" si="62"/>
        <v/>
      </c>
      <c r="S35" s="258"/>
      <c r="T35" s="290" t="str">
        <f t="shared" si="69"/>
        <v>OK</v>
      </c>
      <c r="U35" s="291" t="str">
        <f t="shared" si="37"/>
        <v>OK</v>
      </c>
      <c r="W35" s="292"/>
      <c r="X35" s="288"/>
      <c r="Y35" s="288"/>
      <c r="Z35" s="284">
        <f t="shared" si="50"/>
        <v>0</v>
      </c>
      <c r="AA35" s="288"/>
      <c r="AB35" s="288"/>
      <c r="AC35" s="293">
        <f t="shared" si="70"/>
        <v>0</v>
      </c>
      <c r="AE35" s="402"/>
      <c r="AF35" s="418"/>
      <c r="AG35" s="418"/>
      <c r="AH35" s="284">
        <f t="shared" si="51"/>
        <v>0</v>
      </c>
      <c r="AI35" s="418"/>
      <c r="AJ35" s="418"/>
      <c r="AK35" s="293">
        <f t="shared" si="52"/>
        <v>0</v>
      </c>
      <c r="AM35" s="292"/>
      <c r="AN35" s="288"/>
      <c r="AO35" s="288"/>
      <c r="AP35" s="284">
        <f t="shared" si="53"/>
        <v>0</v>
      </c>
      <c r="AQ35" s="288"/>
      <c r="AR35" s="288"/>
      <c r="AS35" s="293">
        <f t="shared" si="63"/>
        <v>0</v>
      </c>
      <c r="AU35" s="292"/>
      <c r="AV35" s="288"/>
      <c r="AW35" s="288"/>
      <c r="AX35" s="284">
        <f t="shared" si="54"/>
        <v>0</v>
      </c>
      <c r="AY35" s="288"/>
      <c r="AZ35" s="288"/>
      <c r="BA35" s="293">
        <f t="shared" si="64"/>
        <v>0</v>
      </c>
      <c r="BC35" s="292"/>
      <c r="BD35" s="288"/>
      <c r="BE35" s="288"/>
      <c r="BF35" s="284">
        <f t="shared" si="55"/>
        <v>0</v>
      </c>
      <c r="BG35" s="288"/>
      <c r="BH35" s="288"/>
      <c r="BI35" s="293">
        <f t="shared" si="65"/>
        <v>0</v>
      </c>
      <c r="BJ35" s="459"/>
      <c r="BK35" s="402"/>
      <c r="BL35" s="418"/>
      <c r="BM35" s="418"/>
      <c r="BN35" s="284">
        <f t="shared" si="56"/>
        <v>0</v>
      </c>
      <c r="BO35" s="418"/>
      <c r="BP35" s="418"/>
      <c r="BQ35" s="293">
        <f t="shared" si="66"/>
        <v>0</v>
      </c>
      <c r="BR35" s="459"/>
      <c r="BS35" s="580"/>
      <c r="BU35" s="295" t="str">
        <f t="shared" si="71"/>
        <v>OK</v>
      </c>
      <c r="BV35" s="296" t="str">
        <f t="shared" si="67"/>
        <v>OK</v>
      </c>
      <c r="BW35" s="297" t="str">
        <f t="shared" si="68"/>
        <v>OK</v>
      </c>
    </row>
    <row r="36" spans="2:75" s="285" customFormat="1" ht="27" customHeight="1" outlineLevel="1" x14ac:dyDescent="0.25">
      <c r="B36" s="281">
        <v>6</v>
      </c>
      <c r="C36" s="544"/>
      <c r="D36" s="283"/>
      <c r="E36" s="397"/>
      <c r="F36" s="397"/>
      <c r="G36" s="398"/>
      <c r="H36" s="284">
        <f t="shared" si="57"/>
        <v>0</v>
      </c>
      <c r="I36" s="382"/>
      <c r="K36" s="203"/>
      <c r="L36" s="286" t="str">
        <f t="shared" si="58"/>
        <v/>
      </c>
      <c r="M36" s="221">
        <f t="shared" si="59"/>
        <v>0</v>
      </c>
      <c r="N36" s="287" t="str">
        <f t="shared" si="60"/>
        <v/>
      </c>
      <c r="O36" s="288"/>
      <c r="P36" s="286" t="str">
        <f t="shared" si="61"/>
        <v/>
      </c>
      <c r="Q36" s="288"/>
      <c r="R36" s="289" t="str">
        <f t="shared" si="62"/>
        <v/>
      </c>
      <c r="S36" s="258"/>
      <c r="T36" s="290" t="str">
        <f t="shared" si="69"/>
        <v>OK</v>
      </c>
      <c r="U36" s="291" t="str">
        <f t="shared" si="37"/>
        <v>OK</v>
      </c>
      <c r="W36" s="292"/>
      <c r="X36" s="288"/>
      <c r="Y36" s="288"/>
      <c r="Z36" s="284">
        <f t="shared" si="50"/>
        <v>0</v>
      </c>
      <c r="AA36" s="288"/>
      <c r="AB36" s="288"/>
      <c r="AC36" s="293">
        <f t="shared" si="70"/>
        <v>0</v>
      </c>
      <c r="AE36" s="402"/>
      <c r="AF36" s="418"/>
      <c r="AG36" s="418"/>
      <c r="AH36" s="284">
        <f t="shared" si="51"/>
        <v>0</v>
      </c>
      <c r="AI36" s="418"/>
      <c r="AJ36" s="418"/>
      <c r="AK36" s="293">
        <f t="shared" si="52"/>
        <v>0</v>
      </c>
      <c r="AM36" s="292"/>
      <c r="AN36" s="288"/>
      <c r="AO36" s="288"/>
      <c r="AP36" s="284">
        <f t="shared" si="53"/>
        <v>0</v>
      </c>
      <c r="AQ36" s="288"/>
      <c r="AR36" s="288"/>
      <c r="AS36" s="293">
        <f t="shared" si="63"/>
        <v>0</v>
      </c>
      <c r="AU36" s="292"/>
      <c r="AV36" s="288"/>
      <c r="AW36" s="288"/>
      <c r="AX36" s="284">
        <f t="shared" si="54"/>
        <v>0</v>
      </c>
      <c r="AY36" s="288"/>
      <c r="AZ36" s="288"/>
      <c r="BA36" s="293">
        <f t="shared" si="64"/>
        <v>0</v>
      </c>
      <c r="BC36" s="292"/>
      <c r="BD36" s="288"/>
      <c r="BE36" s="288"/>
      <c r="BF36" s="284">
        <f t="shared" si="55"/>
        <v>0</v>
      </c>
      <c r="BG36" s="288"/>
      <c r="BH36" s="288"/>
      <c r="BI36" s="293">
        <f t="shared" si="65"/>
        <v>0</v>
      </c>
      <c r="BJ36" s="459"/>
      <c r="BK36" s="402"/>
      <c r="BL36" s="418"/>
      <c r="BM36" s="418"/>
      <c r="BN36" s="284">
        <f t="shared" si="56"/>
        <v>0</v>
      </c>
      <c r="BO36" s="418"/>
      <c r="BP36" s="418"/>
      <c r="BQ36" s="293">
        <f t="shared" si="66"/>
        <v>0</v>
      </c>
      <c r="BR36" s="459"/>
      <c r="BS36" s="580"/>
      <c r="BU36" s="295" t="str">
        <f t="shared" si="71"/>
        <v>OK</v>
      </c>
      <c r="BV36" s="296" t="str">
        <f t="shared" si="67"/>
        <v>OK</v>
      </c>
      <c r="BW36" s="297" t="str">
        <f t="shared" si="68"/>
        <v>OK</v>
      </c>
    </row>
    <row r="37" spans="2:75" s="285" customFormat="1" ht="27" customHeight="1" outlineLevel="1" x14ac:dyDescent="0.25">
      <c r="B37" s="281">
        <v>7</v>
      </c>
      <c r="C37" s="544"/>
      <c r="D37" s="283"/>
      <c r="E37" s="201"/>
      <c r="F37" s="201"/>
      <c r="G37" s="202"/>
      <c r="H37" s="284">
        <f t="shared" si="57"/>
        <v>0</v>
      </c>
      <c r="I37" s="382"/>
      <c r="K37" s="203"/>
      <c r="L37" s="286" t="str">
        <f t="shared" si="58"/>
        <v/>
      </c>
      <c r="M37" s="221">
        <f t="shared" si="59"/>
        <v>0</v>
      </c>
      <c r="N37" s="287" t="str">
        <f t="shared" si="60"/>
        <v/>
      </c>
      <c r="O37" s="288"/>
      <c r="P37" s="286" t="str">
        <f t="shared" si="61"/>
        <v/>
      </c>
      <c r="Q37" s="288"/>
      <c r="R37" s="289" t="str">
        <f t="shared" si="62"/>
        <v/>
      </c>
      <c r="S37" s="258"/>
      <c r="T37" s="290" t="str">
        <f t="shared" si="69"/>
        <v>OK</v>
      </c>
      <c r="U37" s="291" t="str">
        <f t="shared" si="37"/>
        <v>OK</v>
      </c>
      <c r="W37" s="292"/>
      <c r="X37" s="288"/>
      <c r="Y37" s="288"/>
      <c r="Z37" s="284">
        <f t="shared" si="50"/>
        <v>0</v>
      </c>
      <c r="AA37" s="288"/>
      <c r="AB37" s="288"/>
      <c r="AC37" s="293">
        <f t="shared" si="70"/>
        <v>0</v>
      </c>
      <c r="AE37" s="402"/>
      <c r="AF37" s="418"/>
      <c r="AG37" s="418"/>
      <c r="AH37" s="284">
        <f t="shared" si="51"/>
        <v>0</v>
      </c>
      <c r="AI37" s="418"/>
      <c r="AJ37" s="418"/>
      <c r="AK37" s="293">
        <f t="shared" si="52"/>
        <v>0</v>
      </c>
      <c r="AM37" s="292"/>
      <c r="AN37" s="288"/>
      <c r="AO37" s="288"/>
      <c r="AP37" s="284">
        <f t="shared" si="53"/>
        <v>0</v>
      </c>
      <c r="AQ37" s="288"/>
      <c r="AR37" s="288"/>
      <c r="AS37" s="293">
        <f t="shared" si="63"/>
        <v>0</v>
      </c>
      <c r="AU37" s="292"/>
      <c r="AV37" s="288"/>
      <c r="AW37" s="288"/>
      <c r="AX37" s="284">
        <f t="shared" si="54"/>
        <v>0</v>
      </c>
      <c r="AY37" s="288"/>
      <c r="AZ37" s="288"/>
      <c r="BA37" s="293">
        <f t="shared" si="64"/>
        <v>0</v>
      </c>
      <c r="BC37" s="292"/>
      <c r="BD37" s="288"/>
      <c r="BE37" s="288"/>
      <c r="BF37" s="284">
        <f t="shared" si="55"/>
        <v>0</v>
      </c>
      <c r="BG37" s="288"/>
      <c r="BH37" s="288"/>
      <c r="BI37" s="293">
        <f t="shared" si="65"/>
        <v>0</v>
      </c>
      <c r="BJ37" s="459"/>
      <c r="BK37" s="402"/>
      <c r="BL37" s="418"/>
      <c r="BM37" s="418"/>
      <c r="BN37" s="284">
        <f t="shared" si="56"/>
        <v>0</v>
      </c>
      <c r="BO37" s="418"/>
      <c r="BP37" s="418"/>
      <c r="BQ37" s="293">
        <f t="shared" si="66"/>
        <v>0</v>
      </c>
      <c r="BR37" s="459"/>
      <c r="BS37" s="580"/>
      <c r="BU37" s="295" t="str">
        <f t="shared" si="71"/>
        <v>OK</v>
      </c>
      <c r="BV37" s="296" t="str">
        <f t="shared" si="67"/>
        <v>OK</v>
      </c>
      <c r="BW37" s="297" t="str">
        <f t="shared" si="68"/>
        <v>OK</v>
      </c>
    </row>
    <row r="38" spans="2:75" s="285" customFormat="1" ht="27" customHeight="1" outlineLevel="1" x14ac:dyDescent="0.25">
      <c r="B38" s="281">
        <v>8</v>
      </c>
      <c r="C38" s="544"/>
      <c r="D38" s="283"/>
      <c r="E38" s="201"/>
      <c r="F38" s="201"/>
      <c r="G38" s="288"/>
      <c r="H38" s="284">
        <f t="shared" si="57"/>
        <v>0</v>
      </c>
      <c r="I38" s="382"/>
      <c r="K38" s="299"/>
      <c r="L38" s="286" t="str">
        <f t="shared" si="58"/>
        <v/>
      </c>
      <c r="M38" s="221">
        <f t="shared" si="59"/>
        <v>0</v>
      </c>
      <c r="N38" s="286" t="str">
        <f t="shared" si="60"/>
        <v/>
      </c>
      <c r="O38" s="288"/>
      <c r="P38" s="286" t="str">
        <f t="shared" si="61"/>
        <v/>
      </c>
      <c r="Q38" s="288"/>
      <c r="R38" s="289" t="str">
        <f t="shared" si="62"/>
        <v/>
      </c>
      <c r="S38" s="258"/>
      <c r="T38" s="290" t="str">
        <f t="shared" si="69"/>
        <v>OK</v>
      </c>
      <c r="U38" s="291" t="str">
        <f t="shared" si="37"/>
        <v>OK</v>
      </c>
      <c r="W38" s="292"/>
      <c r="X38" s="288"/>
      <c r="Y38" s="288"/>
      <c r="Z38" s="284">
        <f t="shared" si="50"/>
        <v>0</v>
      </c>
      <c r="AA38" s="288"/>
      <c r="AB38" s="288"/>
      <c r="AC38" s="293">
        <f t="shared" si="70"/>
        <v>0</v>
      </c>
      <c r="AE38" s="402"/>
      <c r="AF38" s="418"/>
      <c r="AG38" s="418"/>
      <c r="AH38" s="284">
        <f t="shared" si="51"/>
        <v>0</v>
      </c>
      <c r="AI38" s="418"/>
      <c r="AJ38" s="418"/>
      <c r="AK38" s="293">
        <f t="shared" si="52"/>
        <v>0</v>
      </c>
      <c r="AM38" s="292"/>
      <c r="AN38" s="288"/>
      <c r="AO38" s="288"/>
      <c r="AP38" s="284">
        <f t="shared" si="53"/>
        <v>0</v>
      </c>
      <c r="AQ38" s="288"/>
      <c r="AR38" s="288"/>
      <c r="AS38" s="293">
        <f t="shared" si="63"/>
        <v>0</v>
      </c>
      <c r="AU38" s="292"/>
      <c r="AV38" s="288"/>
      <c r="AW38" s="288"/>
      <c r="AX38" s="284">
        <f t="shared" si="54"/>
        <v>0</v>
      </c>
      <c r="AY38" s="288"/>
      <c r="AZ38" s="288"/>
      <c r="BA38" s="293">
        <f t="shared" si="64"/>
        <v>0</v>
      </c>
      <c r="BC38" s="292"/>
      <c r="BD38" s="288"/>
      <c r="BE38" s="288"/>
      <c r="BF38" s="284">
        <f t="shared" si="55"/>
        <v>0</v>
      </c>
      <c r="BG38" s="288"/>
      <c r="BH38" s="288"/>
      <c r="BI38" s="293">
        <f t="shared" si="65"/>
        <v>0</v>
      </c>
      <c r="BJ38" s="459"/>
      <c r="BK38" s="402"/>
      <c r="BL38" s="418"/>
      <c r="BM38" s="418"/>
      <c r="BN38" s="284">
        <f t="shared" si="56"/>
        <v>0</v>
      </c>
      <c r="BO38" s="418"/>
      <c r="BP38" s="418"/>
      <c r="BQ38" s="293">
        <f t="shared" si="66"/>
        <v>0</v>
      </c>
      <c r="BR38" s="459"/>
      <c r="BS38" s="580"/>
      <c r="BU38" s="295" t="str">
        <f t="shared" si="71"/>
        <v>OK</v>
      </c>
      <c r="BV38" s="296" t="str">
        <f t="shared" si="67"/>
        <v>OK</v>
      </c>
      <c r="BW38" s="297" t="str">
        <f t="shared" si="68"/>
        <v>OK</v>
      </c>
    </row>
    <row r="39" spans="2:75" s="285" customFormat="1" ht="27" customHeight="1" outlineLevel="1" x14ac:dyDescent="0.25">
      <c r="B39" s="281">
        <v>9</v>
      </c>
      <c r="C39" s="544"/>
      <c r="D39" s="283"/>
      <c r="E39" s="201"/>
      <c r="F39" s="201"/>
      <c r="G39" s="288"/>
      <c r="H39" s="284">
        <f t="shared" si="57"/>
        <v>0</v>
      </c>
      <c r="I39" s="382"/>
      <c r="K39" s="299"/>
      <c r="L39" s="286" t="str">
        <f t="shared" si="58"/>
        <v/>
      </c>
      <c r="M39" s="221">
        <f t="shared" si="59"/>
        <v>0</v>
      </c>
      <c r="N39" s="286" t="str">
        <f t="shared" si="60"/>
        <v/>
      </c>
      <c r="O39" s="288"/>
      <c r="P39" s="286" t="str">
        <f t="shared" si="61"/>
        <v/>
      </c>
      <c r="Q39" s="288"/>
      <c r="R39" s="289" t="str">
        <f t="shared" si="62"/>
        <v/>
      </c>
      <c r="S39" s="258"/>
      <c r="T39" s="290" t="str">
        <f t="shared" si="69"/>
        <v>OK</v>
      </c>
      <c r="U39" s="291" t="str">
        <f t="shared" si="37"/>
        <v>OK</v>
      </c>
      <c r="W39" s="292"/>
      <c r="X39" s="288"/>
      <c r="Y39" s="288"/>
      <c r="Z39" s="284">
        <f t="shared" si="50"/>
        <v>0</v>
      </c>
      <c r="AA39" s="288"/>
      <c r="AB39" s="288"/>
      <c r="AC39" s="293">
        <f t="shared" si="70"/>
        <v>0</v>
      </c>
      <c r="AE39" s="402"/>
      <c r="AF39" s="418"/>
      <c r="AG39" s="418"/>
      <c r="AH39" s="284">
        <f t="shared" si="51"/>
        <v>0</v>
      </c>
      <c r="AI39" s="418"/>
      <c r="AJ39" s="418"/>
      <c r="AK39" s="293">
        <f t="shared" si="52"/>
        <v>0</v>
      </c>
      <c r="AM39" s="292"/>
      <c r="AN39" s="288"/>
      <c r="AO39" s="288"/>
      <c r="AP39" s="284">
        <f t="shared" si="53"/>
        <v>0</v>
      </c>
      <c r="AQ39" s="288"/>
      <c r="AR39" s="288"/>
      <c r="AS39" s="293">
        <f t="shared" si="63"/>
        <v>0</v>
      </c>
      <c r="AU39" s="292"/>
      <c r="AV39" s="288"/>
      <c r="AW39" s="288"/>
      <c r="AX39" s="284">
        <f t="shared" si="54"/>
        <v>0</v>
      </c>
      <c r="AY39" s="288"/>
      <c r="AZ39" s="288"/>
      <c r="BA39" s="293">
        <f t="shared" si="64"/>
        <v>0</v>
      </c>
      <c r="BC39" s="292"/>
      <c r="BD39" s="288"/>
      <c r="BE39" s="288"/>
      <c r="BF39" s="284">
        <f t="shared" si="55"/>
        <v>0</v>
      </c>
      <c r="BG39" s="288"/>
      <c r="BH39" s="288"/>
      <c r="BI39" s="293">
        <f t="shared" si="65"/>
        <v>0</v>
      </c>
      <c r="BJ39" s="459"/>
      <c r="BK39" s="402"/>
      <c r="BL39" s="418"/>
      <c r="BM39" s="418"/>
      <c r="BN39" s="284">
        <f t="shared" si="56"/>
        <v>0</v>
      </c>
      <c r="BO39" s="418"/>
      <c r="BP39" s="418"/>
      <c r="BQ39" s="293">
        <f t="shared" si="66"/>
        <v>0</v>
      </c>
      <c r="BR39" s="459"/>
      <c r="BS39" s="580"/>
      <c r="BU39" s="295" t="str">
        <f t="shared" si="71"/>
        <v>OK</v>
      </c>
      <c r="BV39" s="296" t="str">
        <f t="shared" si="67"/>
        <v>OK</v>
      </c>
      <c r="BW39" s="297" t="str">
        <f>+IF(M39=(AC39+AS39+BA39+BI39+AK39+BQ39),"OK","Error")</f>
        <v>OK</v>
      </c>
    </row>
    <row r="40" spans="2:75" s="285" customFormat="1" ht="27" customHeight="1" outlineLevel="1" thickBot="1" x14ac:dyDescent="0.3">
      <c r="B40" s="300">
        <v>10</v>
      </c>
      <c r="C40" s="348"/>
      <c r="D40" s="301"/>
      <c r="E40" s="302"/>
      <c r="F40" s="302"/>
      <c r="G40" s="303"/>
      <c r="H40" s="304">
        <f t="shared" si="57"/>
        <v>0</v>
      </c>
      <c r="I40" s="383"/>
      <c r="K40" s="305"/>
      <c r="L40" s="306" t="str">
        <f t="shared" si="58"/>
        <v/>
      </c>
      <c r="M40" s="223">
        <f t="shared" si="59"/>
        <v>0</v>
      </c>
      <c r="N40" s="306" t="str">
        <f t="shared" si="60"/>
        <v/>
      </c>
      <c r="O40" s="303"/>
      <c r="P40" s="306" t="str">
        <f t="shared" si="61"/>
        <v/>
      </c>
      <c r="Q40" s="303"/>
      <c r="R40" s="307" t="str">
        <f t="shared" si="62"/>
        <v/>
      </c>
      <c r="S40" s="258"/>
      <c r="T40" s="331" t="str">
        <f t="shared" si="69"/>
        <v>OK</v>
      </c>
      <c r="U40" s="309" t="str">
        <f t="shared" si="37"/>
        <v>OK</v>
      </c>
      <c r="W40" s="314"/>
      <c r="X40" s="303"/>
      <c r="Y40" s="303"/>
      <c r="Z40" s="304">
        <f t="shared" si="50"/>
        <v>0</v>
      </c>
      <c r="AA40" s="303"/>
      <c r="AB40" s="303"/>
      <c r="AC40" s="315">
        <f t="shared" si="70"/>
        <v>0</v>
      </c>
      <c r="AE40" s="314"/>
      <c r="AF40" s="303"/>
      <c r="AG40" s="303"/>
      <c r="AH40" s="304">
        <f t="shared" si="51"/>
        <v>0</v>
      </c>
      <c r="AI40" s="303"/>
      <c r="AJ40" s="303"/>
      <c r="AK40" s="315">
        <f t="shared" si="52"/>
        <v>0</v>
      </c>
      <c r="AM40" s="314"/>
      <c r="AN40" s="303"/>
      <c r="AO40" s="303"/>
      <c r="AP40" s="304">
        <f t="shared" si="53"/>
        <v>0</v>
      </c>
      <c r="AQ40" s="303"/>
      <c r="AR40" s="303"/>
      <c r="AS40" s="315">
        <f t="shared" si="63"/>
        <v>0</v>
      </c>
      <c r="AU40" s="314"/>
      <c r="AV40" s="303"/>
      <c r="AW40" s="303"/>
      <c r="AX40" s="304">
        <f t="shared" si="54"/>
        <v>0</v>
      </c>
      <c r="AY40" s="303"/>
      <c r="AZ40" s="303"/>
      <c r="BA40" s="315">
        <f t="shared" si="64"/>
        <v>0</v>
      </c>
      <c r="BC40" s="314"/>
      <c r="BD40" s="303"/>
      <c r="BE40" s="303"/>
      <c r="BF40" s="304">
        <f t="shared" si="55"/>
        <v>0</v>
      </c>
      <c r="BG40" s="303"/>
      <c r="BH40" s="303"/>
      <c r="BI40" s="315">
        <f t="shared" si="65"/>
        <v>0</v>
      </c>
      <c r="BJ40" s="459"/>
      <c r="BK40" s="314"/>
      <c r="BL40" s="303"/>
      <c r="BM40" s="303"/>
      <c r="BN40" s="304">
        <f t="shared" si="56"/>
        <v>0</v>
      </c>
      <c r="BO40" s="303"/>
      <c r="BP40" s="303"/>
      <c r="BQ40" s="315">
        <f t="shared" si="66"/>
        <v>0</v>
      </c>
      <c r="BR40" s="459"/>
      <c r="BS40" s="581"/>
      <c r="BU40" s="317" t="str">
        <f>+IF(H40=(Z40+AC40+AP40+AS40+AX40+BA40+BF40+BI40+AH40+AK40+BN40+BQ40+BS40),"OK","Error")</f>
        <v>OK</v>
      </c>
      <c r="BV40" s="318" t="str">
        <f>+IF(K40=(Z40+AP40+AX40+BF40+AH40+BN40),"OK","Error")</f>
        <v>OK</v>
      </c>
      <c r="BW40" s="319" t="str">
        <f>+IF(M40=(AC40+AS40+BA40+BI40+AK40+BQ40),"OK","Error")</f>
        <v>OK</v>
      </c>
    </row>
    <row r="41" spans="2:75" s="253" customFormat="1" ht="30" customHeight="1" x14ac:dyDescent="0.25">
      <c r="B41" s="267" t="s">
        <v>188</v>
      </c>
      <c r="C41" s="268">
        <f>+'04. Marco Lógico'!B50</f>
        <v>0</v>
      </c>
      <c r="D41" s="269"/>
      <c r="E41" s="269"/>
      <c r="F41" s="269"/>
      <c r="G41" s="270"/>
      <c r="H41" s="270">
        <f>+SUM(H42:H51)</f>
        <v>0</v>
      </c>
      <c r="I41" s="385"/>
      <c r="K41" s="272">
        <f>+SUM(K42:K51)</f>
        <v>0</v>
      </c>
      <c r="L41" s="273" t="str">
        <f>+IF(ISERR(K41/H41),"",(K41/H41))</f>
        <v/>
      </c>
      <c r="M41" s="270">
        <f>+SUM(M42:M51)</f>
        <v>0</v>
      </c>
      <c r="N41" s="273" t="str">
        <f t="shared" si="60"/>
        <v/>
      </c>
      <c r="O41" s="270">
        <f>+SUM(O42:O51)</f>
        <v>0</v>
      </c>
      <c r="P41" s="273" t="str">
        <f t="shared" si="61"/>
        <v/>
      </c>
      <c r="Q41" s="270">
        <f>+SUM(Q42:Q51)</f>
        <v>0</v>
      </c>
      <c r="R41" s="274" t="str">
        <f t="shared" si="62"/>
        <v/>
      </c>
      <c r="S41" s="245"/>
      <c r="T41" s="330" t="str">
        <f>+IF(H41=(K41+M41),"OK","Error")</f>
        <v>OK</v>
      </c>
      <c r="U41" s="353" t="str">
        <f t="shared" si="37"/>
        <v>OK</v>
      </c>
      <c r="W41" s="354">
        <f t="shared" ref="W41:AJ41" si="72">+SUM(W42:W51)</f>
        <v>0</v>
      </c>
      <c r="X41" s="355">
        <f t="shared" si="72"/>
        <v>0</v>
      </c>
      <c r="Y41" s="355">
        <f t="shared" si="72"/>
        <v>0</v>
      </c>
      <c r="Z41" s="355">
        <f t="shared" si="72"/>
        <v>0</v>
      </c>
      <c r="AA41" s="355">
        <f t="shared" si="72"/>
        <v>0</v>
      </c>
      <c r="AB41" s="355">
        <f t="shared" si="72"/>
        <v>0</v>
      </c>
      <c r="AC41" s="356">
        <f t="shared" si="72"/>
        <v>0</v>
      </c>
      <c r="AE41" s="354">
        <f t="shared" si="72"/>
        <v>0</v>
      </c>
      <c r="AF41" s="355">
        <f t="shared" si="72"/>
        <v>0</v>
      </c>
      <c r="AG41" s="355">
        <f t="shared" si="72"/>
        <v>0</v>
      </c>
      <c r="AH41" s="270">
        <f>+SUM(AH42:AH51)</f>
        <v>0</v>
      </c>
      <c r="AI41" s="355">
        <f t="shared" si="72"/>
        <v>0</v>
      </c>
      <c r="AJ41" s="355">
        <f t="shared" si="72"/>
        <v>0</v>
      </c>
      <c r="AK41" s="277">
        <f>+SUM(AK42:AK51)</f>
        <v>0</v>
      </c>
      <c r="AM41" s="272">
        <f t="shared" ref="AM41:AS41" si="73">+SUM(AM42:AM51)</f>
        <v>0</v>
      </c>
      <c r="AN41" s="270">
        <f t="shared" si="73"/>
        <v>0</v>
      </c>
      <c r="AO41" s="270">
        <f t="shared" si="73"/>
        <v>0</v>
      </c>
      <c r="AP41" s="270">
        <f t="shared" si="73"/>
        <v>0</v>
      </c>
      <c r="AQ41" s="270">
        <f t="shared" si="73"/>
        <v>0</v>
      </c>
      <c r="AR41" s="270">
        <f t="shared" si="73"/>
        <v>0</v>
      </c>
      <c r="AS41" s="277">
        <f t="shared" si="73"/>
        <v>0</v>
      </c>
      <c r="AU41" s="272">
        <f t="shared" ref="AU41:BA41" si="74">+SUM(AU42:AU51)</f>
        <v>0</v>
      </c>
      <c r="AV41" s="270">
        <f t="shared" si="74"/>
        <v>0</v>
      </c>
      <c r="AW41" s="270">
        <f t="shared" si="74"/>
        <v>0</v>
      </c>
      <c r="AX41" s="270">
        <f t="shared" si="74"/>
        <v>0</v>
      </c>
      <c r="AY41" s="270">
        <f t="shared" si="74"/>
        <v>0</v>
      </c>
      <c r="AZ41" s="270">
        <f t="shared" si="74"/>
        <v>0</v>
      </c>
      <c r="BA41" s="277">
        <f t="shared" si="74"/>
        <v>0</v>
      </c>
      <c r="BC41" s="272">
        <f t="shared" ref="BC41:BI41" si="75">+SUM(BC42:BC51)</f>
        <v>0</v>
      </c>
      <c r="BD41" s="270">
        <f t="shared" si="75"/>
        <v>0</v>
      </c>
      <c r="BE41" s="270">
        <f t="shared" si="75"/>
        <v>0</v>
      </c>
      <c r="BF41" s="270">
        <f t="shared" si="75"/>
        <v>0</v>
      </c>
      <c r="BG41" s="270">
        <f t="shared" si="75"/>
        <v>0</v>
      </c>
      <c r="BH41" s="270">
        <f t="shared" si="75"/>
        <v>0</v>
      </c>
      <c r="BI41" s="277">
        <f t="shared" si="75"/>
        <v>0</v>
      </c>
      <c r="BJ41" s="458"/>
      <c r="BK41" s="272">
        <f t="shared" ref="BK41:BQ41" si="76">+SUM(BK42:BK51)</f>
        <v>0</v>
      </c>
      <c r="BL41" s="270">
        <f t="shared" si="76"/>
        <v>0</v>
      </c>
      <c r="BM41" s="270">
        <f t="shared" si="76"/>
        <v>0</v>
      </c>
      <c r="BN41" s="270">
        <f t="shared" si="76"/>
        <v>0</v>
      </c>
      <c r="BO41" s="270">
        <f t="shared" si="76"/>
        <v>0</v>
      </c>
      <c r="BP41" s="270">
        <f t="shared" si="76"/>
        <v>0</v>
      </c>
      <c r="BQ41" s="277">
        <f t="shared" si="76"/>
        <v>0</v>
      </c>
      <c r="BR41" s="458"/>
      <c r="BS41" s="584">
        <f>+SUM(BS42:BS51)</f>
        <v>0</v>
      </c>
      <c r="BU41" s="279" t="str">
        <f>+IF(H41=(Z41+AC41+AP41+AS41+AX41+BA41+BF41+BI41+AH41+AK41+BN41+BQ41+BS41),"OK","Error")</f>
        <v>OK</v>
      </c>
      <c r="BV41" s="270" t="str">
        <f>+IF(K41=(Z41+AP41+AX41+BF41+AH41+BN41),"OK","Error")</f>
        <v>OK</v>
      </c>
      <c r="BW41" s="280" t="str">
        <f>+IF(M41=(AC41+AS41+BA41+BI41+AK41+BQ41),"OK","Error")</f>
        <v>OK</v>
      </c>
    </row>
    <row r="42" spans="2:75" s="285" customFormat="1" ht="27" customHeight="1" outlineLevel="1" x14ac:dyDescent="0.25">
      <c r="B42" s="281">
        <v>1</v>
      </c>
      <c r="C42" s="544"/>
      <c r="D42" s="417"/>
      <c r="E42" s="415"/>
      <c r="F42" s="415"/>
      <c r="G42" s="416"/>
      <c r="H42" s="284">
        <f>+F42*G42</f>
        <v>0</v>
      </c>
      <c r="I42" s="382"/>
      <c r="K42" s="203"/>
      <c r="L42" s="286" t="str">
        <f>+IF(ISERR(K42/H42),"",(K42/H42))</f>
        <v/>
      </c>
      <c r="M42" s="221">
        <f>+O42+Q42</f>
        <v>0</v>
      </c>
      <c r="N42" s="287" t="str">
        <f>+IF(ISERR(M42/H42),"",(M42/H42))</f>
        <v/>
      </c>
      <c r="O42" s="462"/>
      <c r="P42" s="286" t="str">
        <f>+IF(ISERR(O42/M42),"",(O42/M42))</f>
        <v/>
      </c>
      <c r="Q42" s="288"/>
      <c r="R42" s="289" t="str">
        <f>+IF(ISERR(Q42/M42),"",(Q42/M42))</f>
        <v/>
      </c>
      <c r="S42" s="258"/>
      <c r="T42" s="290" t="str">
        <f>+IF(H42=(K42+M42),"OK","Error")</f>
        <v>OK</v>
      </c>
      <c r="U42" s="291" t="str">
        <f>+IF((H42-K42)=(O42+Q42),"OK","Error")</f>
        <v>OK</v>
      </c>
      <c r="W42" s="292"/>
      <c r="X42" s="288"/>
      <c r="Y42" s="401"/>
      <c r="Z42" s="284">
        <f t="shared" ref="Z42:Z51" si="77">+SUM(W42:Y42)</f>
        <v>0</v>
      </c>
      <c r="AA42" s="462"/>
      <c r="AB42" s="288"/>
      <c r="AC42" s="293">
        <f>+AA42+AB42</f>
        <v>0</v>
      </c>
      <c r="AE42" s="461"/>
      <c r="AF42" s="462"/>
      <c r="AG42" s="462"/>
      <c r="AH42" s="284">
        <f t="shared" ref="AH42:AH51" si="78">+SUM(AE42:AG42)</f>
        <v>0</v>
      </c>
      <c r="AI42" s="462"/>
      <c r="AJ42" s="462"/>
      <c r="AK42" s="293">
        <f t="shared" ref="AK42:AK51" si="79">+AI42+AJ42</f>
        <v>0</v>
      </c>
      <c r="AM42" s="292"/>
      <c r="AN42" s="288"/>
      <c r="AO42" s="288"/>
      <c r="AP42" s="284">
        <f t="shared" ref="AP42:AP51" si="80">+SUM(AM42:AO42)</f>
        <v>0</v>
      </c>
      <c r="AQ42" s="462"/>
      <c r="AR42" s="288"/>
      <c r="AS42" s="293">
        <f>+AQ42+AR42</f>
        <v>0</v>
      </c>
      <c r="AU42" s="292"/>
      <c r="AV42" s="288"/>
      <c r="AW42" s="288"/>
      <c r="AX42" s="284">
        <f t="shared" ref="AX42:AX51" si="81">+SUM(AU42:AW42)</f>
        <v>0</v>
      </c>
      <c r="AY42" s="418"/>
      <c r="AZ42" s="288"/>
      <c r="BA42" s="293">
        <f>+AY42+AZ42</f>
        <v>0</v>
      </c>
      <c r="BC42" s="292"/>
      <c r="BD42" s="288"/>
      <c r="BE42" s="288"/>
      <c r="BF42" s="284">
        <f t="shared" ref="BF42:BF51" si="82">+SUM(BC42:BE42)</f>
        <v>0</v>
      </c>
      <c r="BG42" s="288"/>
      <c r="BH42" s="288"/>
      <c r="BI42" s="293">
        <f>+BG42+BH42</f>
        <v>0</v>
      </c>
      <c r="BJ42" s="459"/>
      <c r="BK42" s="402"/>
      <c r="BL42" s="418"/>
      <c r="BM42" s="418"/>
      <c r="BN42" s="284">
        <f t="shared" ref="BN42:BN51" si="83">+SUM(BK42:BM42)</f>
        <v>0</v>
      </c>
      <c r="BO42" s="418"/>
      <c r="BP42" s="418"/>
      <c r="BQ42" s="293">
        <f>+BO42+BP42</f>
        <v>0</v>
      </c>
      <c r="BR42" s="459"/>
      <c r="BS42" s="580"/>
      <c r="BU42" s="295" t="str">
        <f>+IF(H42=(Z42+AC42+AP42+AS42+AX42+BA42+BF42+BI42+AH42+AK42+BN42+BQ42+BS42),"OK","Error")</f>
        <v>OK</v>
      </c>
      <c r="BV42" s="296" t="str">
        <f>+IF(K42=(Z42+AP42+AX42+BF42+AH42+BN42),"OK","Error")</f>
        <v>OK</v>
      </c>
      <c r="BW42" s="297" t="str">
        <f>+IF(M42=(AC42+AS42+BA42+BI42+AK42+BQ42),"OK","Error")</f>
        <v>OK</v>
      </c>
    </row>
    <row r="43" spans="2:75" s="285" customFormat="1" ht="27" customHeight="1" outlineLevel="1" x14ac:dyDescent="0.25">
      <c r="B43" s="281">
        <v>2</v>
      </c>
      <c r="C43" s="544"/>
      <c r="D43" s="417"/>
      <c r="E43" s="415"/>
      <c r="F43" s="415"/>
      <c r="G43" s="416"/>
      <c r="H43" s="284">
        <f>+F43*G43</f>
        <v>0</v>
      </c>
      <c r="I43" s="404"/>
      <c r="K43" s="203"/>
      <c r="L43" s="286" t="str">
        <f t="shared" ref="L43:L51" si="84">+IF(ISERR(K43/H43),"",(K43/H43))</f>
        <v/>
      </c>
      <c r="M43" s="221">
        <f t="shared" ref="M43:M51" si="85">+O43+Q43</f>
        <v>0</v>
      </c>
      <c r="N43" s="287" t="str">
        <f t="shared" ref="N43:N52" si="86">+IF(ISERR(M43/H43),"",(M43/H43))</f>
        <v/>
      </c>
      <c r="O43" s="462"/>
      <c r="P43" s="286" t="str">
        <f t="shared" ref="P43:P52" si="87">+IF(ISERR(O43/M43),"",(O43/M43))</f>
        <v/>
      </c>
      <c r="Q43" s="288"/>
      <c r="R43" s="289" t="str">
        <f t="shared" ref="R43:R52" si="88">+IF(ISERR(Q43/M43),"",(Q43/M43))</f>
        <v/>
      </c>
      <c r="S43" s="258"/>
      <c r="T43" s="290" t="str">
        <f>+IF(H43=(K43+M43),"OK","Error")</f>
        <v>OK</v>
      </c>
      <c r="U43" s="291" t="str">
        <f t="shared" si="37"/>
        <v>OK</v>
      </c>
      <c r="W43" s="292"/>
      <c r="X43" s="401"/>
      <c r="Y43" s="401"/>
      <c r="Z43" s="284">
        <f t="shared" si="77"/>
        <v>0</v>
      </c>
      <c r="AA43" s="462"/>
      <c r="AB43" s="288"/>
      <c r="AC43" s="293">
        <f t="shared" ref="AC43:AC51" si="89">+AA43+AB43</f>
        <v>0</v>
      </c>
      <c r="AE43" s="461"/>
      <c r="AF43" s="462"/>
      <c r="AG43" s="462"/>
      <c r="AH43" s="284">
        <f t="shared" si="78"/>
        <v>0</v>
      </c>
      <c r="AI43" s="462"/>
      <c r="AJ43" s="462"/>
      <c r="AK43" s="293">
        <f t="shared" si="79"/>
        <v>0</v>
      </c>
      <c r="AM43" s="292"/>
      <c r="AN43" s="288"/>
      <c r="AO43" s="288"/>
      <c r="AP43" s="284">
        <f t="shared" si="80"/>
        <v>0</v>
      </c>
      <c r="AQ43" s="462"/>
      <c r="AR43" s="288"/>
      <c r="AS43" s="293">
        <f t="shared" ref="AS43:AS51" si="90">+AQ43+AR43</f>
        <v>0</v>
      </c>
      <c r="AU43" s="292"/>
      <c r="AV43" s="288"/>
      <c r="AW43" s="288"/>
      <c r="AX43" s="284">
        <f t="shared" si="81"/>
        <v>0</v>
      </c>
      <c r="AY43" s="288"/>
      <c r="AZ43" s="288"/>
      <c r="BA43" s="293">
        <f t="shared" ref="BA43:BA51" si="91">+AY43+AZ43</f>
        <v>0</v>
      </c>
      <c r="BC43" s="292"/>
      <c r="BD43" s="288"/>
      <c r="BE43" s="288"/>
      <c r="BF43" s="284">
        <f t="shared" si="82"/>
        <v>0</v>
      </c>
      <c r="BG43" s="288"/>
      <c r="BH43" s="288"/>
      <c r="BI43" s="293">
        <f t="shared" ref="BI43:BI51" si="92">+BG43+BH43</f>
        <v>0</v>
      </c>
      <c r="BJ43" s="459"/>
      <c r="BK43" s="402"/>
      <c r="BL43" s="418"/>
      <c r="BM43" s="418"/>
      <c r="BN43" s="284">
        <f t="shared" si="83"/>
        <v>0</v>
      </c>
      <c r="BO43" s="418"/>
      <c r="BP43" s="418"/>
      <c r="BQ43" s="293">
        <f t="shared" ref="BQ43:BQ51" si="93">+BO43+BP43</f>
        <v>0</v>
      </c>
      <c r="BR43" s="459"/>
      <c r="BS43" s="580"/>
      <c r="BU43" s="295" t="str">
        <f>+IF(H43=(Z43+AC43+AP43+AS43+AX43+BA43+BF43+BI43+AH43+AK43+BN43+BQ43+BS43),"OK","Error")</f>
        <v>OK</v>
      </c>
      <c r="BV43" s="296" t="str">
        <f t="shared" ref="BV43:BV44" si="94">+IF(K43=(Z43+AP43+AX43+BF43+AH43+BN43),"OK","Error")</f>
        <v>OK</v>
      </c>
      <c r="BW43" s="297" t="str">
        <f t="shared" ref="BW43:BW49" si="95">+IF(M43=(AC43+AS43+BA43+BI43+AK43+BQ43),"OK","Error")</f>
        <v>OK</v>
      </c>
    </row>
    <row r="44" spans="2:75" s="285" customFormat="1" ht="27" customHeight="1" outlineLevel="1" x14ac:dyDescent="0.25">
      <c r="B44" s="281">
        <v>3</v>
      </c>
      <c r="C44" s="544"/>
      <c r="D44" s="417"/>
      <c r="E44" s="415"/>
      <c r="F44" s="415"/>
      <c r="G44" s="416"/>
      <c r="H44" s="284">
        <f>+F44*G44</f>
        <v>0</v>
      </c>
      <c r="I44" s="404"/>
      <c r="K44" s="203"/>
      <c r="L44" s="286" t="str">
        <f t="shared" si="84"/>
        <v/>
      </c>
      <c r="M44" s="221">
        <f t="shared" si="85"/>
        <v>0</v>
      </c>
      <c r="N44" s="287" t="str">
        <f t="shared" si="86"/>
        <v/>
      </c>
      <c r="O44" s="462"/>
      <c r="P44" s="286" t="str">
        <f t="shared" si="87"/>
        <v/>
      </c>
      <c r="Q44" s="288"/>
      <c r="R44" s="289" t="str">
        <f t="shared" si="88"/>
        <v/>
      </c>
      <c r="S44" s="258"/>
      <c r="T44" s="290" t="str">
        <f t="shared" ref="T44:T51" si="96">+IF(H44=(K44+M44),"OK","Error")</f>
        <v>OK</v>
      </c>
      <c r="U44" s="291" t="str">
        <f t="shared" si="37"/>
        <v>OK</v>
      </c>
      <c r="W44" s="292"/>
      <c r="X44" s="288"/>
      <c r="Y44" s="288"/>
      <c r="Z44" s="284">
        <f t="shared" si="77"/>
        <v>0</v>
      </c>
      <c r="AA44" s="462"/>
      <c r="AB44" s="288"/>
      <c r="AC44" s="293">
        <f t="shared" si="89"/>
        <v>0</v>
      </c>
      <c r="AE44" s="402"/>
      <c r="AF44" s="418"/>
      <c r="AG44" s="418"/>
      <c r="AH44" s="284">
        <f t="shared" si="78"/>
        <v>0</v>
      </c>
      <c r="AI44" s="418"/>
      <c r="AJ44" s="418"/>
      <c r="AK44" s="293">
        <f t="shared" si="79"/>
        <v>0</v>
      </c>
      <c r="AM44" s="292"/>
      <c r="AN44" s="288"/>
      <c r="AO44" s="288"/>
      <c r="AP44" s="284">
        <f t="shared" si="80"/>
        <v>0</v>
      </c>
      <c r="AQ44" s="288"/>
      <c r="AR44" s="288"/>
      <c r="AS44" s="293">
        <f t="shared" si="90"/>
        <v>0</v>
      </c>
      <c r="AU44" s="292"/>
      <c r="AV44" s="288"/>
      <c r="AW44" s="288"/>
      <c r="AX44" s="284">
        <f t="shared" si="81"/>
        <v>0</v>
      </c>
      <c r="AY44" s="288"/>
      <c r="AZ44" s="288"/>
      <c r="BA44" s="293">
        <f t="shared" si="91"/>
        <v>0</v>
      </c>
      <c r="BC44" s="292"/>
      <c r="BD44" s="288"/>
      <c r="BE44" s="288"/>
      <c r="BF44" s="284">
        <f t="shared" si="82"/>
        <v>0</v>
      </c>
      <c r="BG44" s="288"/>
      <c r="BH44" s="288"/>
      <c r="BI44" s="293">
        <f t="shared" si="92"/>
        <v>0</v>
      </c>
      <c r="BJ44" s="459"/>
      <c r="BK44" s="402"/>
      <c r="BL44" s="418"/>
      <c r="BM44" s="418"/>
      <c r="BN44" s="284">
        <f t="shared" si="83"/>
        <v>0</v>
      </c>
      <c r="BO44" s="418"/>
      <c r="BP44" s="418"/>
      <c r="BQ44" s="293">
        <f t="shared" si="93"/>
        <v>0</v>
      </c>
      <c r="BR44" s="459"/>
      <c r="BS44" s="580"/>
      <c r="BU44" s="295" t="str">
        <f t="shared" ref="BU44:BU50" si="97">+IF(H44=(Z44+AC44+AP44+AS44+AX44+BA44+BF44+BI44+AH44+AK44+BN44+BQ44+BS44),"OK","Error")</f>
        <v>OK</v>
      </c>
      <c r="BV44" s="296" t="str">
        <f t="shared" si="94"/>
        <v>OK</v>
      </c>
      <c r="BW44" s="297" t="str">
        <f t="shared" si="95"/>
        <v>OK</v>
      </c>
    </row>
    <row r="45" spans="2:75" s="285" customFormat="1" ht="27" customHeight="1" outlineLevel="1" x14ac:dyDescent="0.25">
      <c r="B45" s="281">
        <v>4</v>
      </c>
      <c r="C45" s="544"/>
      <c r="D45" s="283"/>
      <c r="E45" s="201"/>
      <c r="F45" s="201"/>
      <c r="G45" s="202"/>
      <c r="H45" s="284">
        <f t="shared" ref="H45:H51" si="98">+F45*G45</f>
        <v>0</v>
      </c>
      <c r="I45" s="382"/>
      <c r="K45" s="203"/>
      <c r="L45" s="286" t="str">
        <f t="shared" si="84"/>
        <v/>
      </c>
      <c r="M45" s="221">
        <f t="shared" si="85"/>
        <v>0</v>
      </c>
      <c r="N45" s="287" t="str">
        <f t="shared" si="86"/>
        <v/>
      </c>
      <c r="O45" s="288"/>
      <c r="P45" s="286" t="str">
        <f t="shared" si="87"/>
        <v/>
      </c>
      <c r="Q45" s="288"/>
      <c r="R45" s="289" t="str">
        <f t="shared" si="88"/>
        <v/>
      </c>
      <c r="S45" s="258"/>
      <c r="T45" s="290" t="str">
        <f t="shared" si="96"/>
        <v>OK</v>
      </c>
      <c r="U45" s="291" t="str">
        <f t="shared" si="37"/>
        <v>OK</v>
      </c>
      <c r="W45" s="292"/>
      <c r="X45" s="288"/>
      <c r="Y45" s="288"/>
      <c r="Z45" s="284">
        <f t="shared" si="77"/>
        <v>0</v>
      </c>
      <c r="AA45" s="462"/>
      <c r="AB45" s="288"/>
      <c r="AC45" s="293">
        <f t="shared" si="89"/>
        <v>0</v>
      </c>
      <c r="AE45" s="402"/>
      <c r="AF45" s="418"/>
      <c r="AG45" s="418"/>
      <c r="AH45" s="284">
        <f t="shared" si="78"/>
        <v>0</v>
      </c>
      <c r="AI45" s="418"/>
      <c r="AJ45" s="418"/>
      <c r="AK45" s="293">
        <f t="shared" si="79"/>
        <v>0</v>
      </c>
      <c r="AM45" s="292"/>
      <c r="AN45" s="288"/>
      <c r="AO45" s="288"/>
      <c r="AP45" s="284">
        <f t="shared" si="80"/>
        <v>0</v>
      </c>
      <c r="AQ45" s="288"/>
      <c r="AR45" s="288"/>
      <c r="AS45" s="293">
        <f t="shared" si="90"/>
        <v>0</v>
      </c>
      <c r="AU45" s="292"/>
      <c r="AV45" s="288"/>
      <c r="AW45" s="288"/>
      <c r="AX45" s="284">
        <f t="shared" si="81"/>
        <v>0</v>
      </c>
      <c r="AY45" s="288"/>
      <c r="AZ45" s="288"/>
      <c r="BA45" s="293">
        <f t="shared" si="91"/>
        <v>0</v>
      </c>
      <c r="BC45" s="292"/>
      <c r="BD45" s="288"/>
      <c r="BE45" s="288"/>
      <c r="BF45" s="284">
        <f t="shared" si="82"/>
        <v>0</v>
      </c>
      <c r="BG45" s="288"/>
      <c r="BH45" s="288"/>
      <c r="BI45" s="293">
        <f t="shared" si="92"/>
        <v>0</v>
      </c>
      <c r="BJ45" s="459"/>
      <c r="BK45" s="402"/>
      <c r="BL45" s="418"/>
      <c r="BM45" s="418"/>
      <c r="BN45" s="284">
        <f t="shared" si="83"/>
        <v>0</v>
      </c>
      <c r="BO45" s="418"/>
      <c r="BP45" s="418"/>
      <c r="BQ45" s="293">
        <f t="shared" si="93"/>
        <v>0</v>
      </c>
      <c r="BR45" s="459"/>
      <c r="BS45" s="580"/>
      <c r="BU45" s="295" t="str">
        <f t="shared" si="97"/>
        <v>OK</v>
      </c>
      <c r="BV45" s="296" t="str">
        <f>+IF(K45=(Z45+AP45+AX45+BF45+AH45+BN45),"OK","Error")</f>
        <v>OK</v>
      </c>
      <c r="BW45" s="297" t="str">
        <f t="shared" si="95"/>
        <v>OK</v>
      </c>
    </row>
    <row r="46" spans="2:75" s="285" customFormat="1" ht="27" customHeight="1" outlineLevel="1" x14ac:dyDescent="0.25">
      <c r="B46" s="281">
        <v>5</v>
      </c>
      <c r="C46" s="544"/>
      <c r="D46" s="283"/>
      <c r="E46" s="201"/>
      <c r="F46" s="201"/>
      <c r="G46" s="202"/>
      <c r="H46" s="284">
        <f t="shared" si="98"/>
        <v>0</v>
      </c>
      <c r="I46" s="382"/>
      <c r="K46" s="203"/>
      <c r="L46" s="286" t="str">
        <f t="shared" si="84"/>
        <v/>
      </c>
      <c r="M46" s="221">
        <f t="shared" si="85"/>
        <v>0</v>
      </c>
      <c r="N46" s="287" t="str">
        <f t="shared" si="86"/>
        <v/>
      </c>
      <c r="O46" s="288"/>
      <c r="P46" s="286" t="str">
        <f t="shared" si="87"/>
        <v/>
      </c>
      <c r="Q46" s="288"/>
      <c r="R46" s="289" t="str">
        <f t="shared" si="88"/>
        <v/>
      </c>
      <c r="S46" s="258"/>
      <c r="T46" s="290" t="str">
        <f t="shared" si="96"/>
        <v>OK</v>
      </c>
      <c r="U46" s="291" t="str">
        <f t="shared" si="37"/>
        <v>OK</v>
      </c>
      <c r="W46" s="292"/>
      <c r="X46" s="288"/>
      <c r="Y46" s="288"/>
      <c r="Z46" s="284">
        <f t="shared" si="77"/>
        <v>0</v>
      </c>
      <c r="AA46" s="288"/>
      <c r="AB46" s="288"/>
      <c r="AC46" s="293">
        <f t="shared" si="89"/>
        <v>0</v>
      </c>
      <c r="AE46" s="402"/>
      <c r="AF46" s="418"/>
      <c r="AG46" s="418"/>
      <c r="AH46" s="284">
        <f t="shared" si="78"/>
        <v>0</v>
      </c>
      <c r="AI46" s="418"/>
      <c r="AJ46" s="418"/>
      <c r="AK46" s="293">
        <f t="shared" si="79"/>
        <v>0</v>
      </c>
      <c r="AM46" s="292"/>
      <c r="AN46" s="288"/>
      <c r="AO46" s="288"/>
      <c r="AP46" s="284">
        <f t="shared" si="80"/>
        <v>0</v>
      </c>
      <c r="AQ46" s="288"/>
      <c r="AR46" s="288"/>
      <c r="AS46" s="293">
        <f t="shared" si="90"/>
        <v>0</v>
      </c>
      <c r="AU46" s="292"/>
      <c r="AV46" s="288"/>
      <c r="AW46" s="288"/>
      <c r="AX46" s="284">
        <f t="shared" si="81"/>
        <v>0</v>
      </c>
      <c r="AY46" s="288"/>
      <c r="AZ46" s="288"/>
      <c r="BA46" s="293">
        <f t="shared" si="91"/>
        <v>0</v>
      </c>
      <c r="BC46" s="292"/>
      <c r="BD46" s="288"/>
      <c r="BE46" s="288"/>
      <c r="BF46" s="284">
        <f t="shared" si="82"/>
        <v>0</v>
      </c>
      <c r="BG46" s="288"/>
      <c r="BH46" s="288"/>
      <c r="BI46" s="293">
        <f t="shared" si="92"/>
        <v>0</v>
      </c>
      <c r="BJ46" s="459"/>
      <c r="BK46" s="402"/>
      <c r="BL46" s="418"/>
      <c r="BM46" s="418"/>
      <c r="BN46" s="284">
        <f t="shared" si="83"/>
        <v>0</v>
      </c>
      <c r="BO46" s="418"/>
      <c r="BP46" s="418"/>
      <c r="BQ46" s="293">
        <f t="shared" si="93"/>
        <v>0</v>
      </c>
      <c r="BR46" s="459"/>
      <c r="BS46" s="580"/>
      <c r="BU46" s="295" t="str">
        <f t="shared" si="97"/>
        <v>OK</v>
      </c>
      <c r="BV46" s="296" t="str">
        <f t="shared" ref="BV46:BV50" si="99">+IF(K46=(Z46+AP46+AX46+BF46+AH46+BN46),"OK","Error")</f>
        <v>OK</v>
      </c>
      <c r="BW46" s="297" t="str">
        <f t="shared" si="95"/>
        <v>OK</v>
      </c>
    </row>
    <row r="47" spans="2:75" s="285" customFormat="1" ht="27" customHeight="1" outlineLevel="1" x14ac:dyDescent="0.25">
      <c r="B47" s="281">
        <v>6</v>
      </c>
      <c r="C47" s="544"/>
      <c r="D47" s="283"/>
      <c r="E47" s="201"/>
      <c r="F47" s="201"/>
      <c r="G47" s="202"/>
      <c r="H47" s="284">
        <f t="shared" si="98"/>
        <v>0</v>
      </c>
      <c r="I47" s="382"/>
      <c r="K47" s="203"/>
      <c r="L47" s="286" t="str">
        <f t="shared" si="84"/>
        <v/>
      </c>
      <c r="M47" s="221">
        <f t="shared" si="85"/>
        <v>0</v>
      </c>
      <c r="N47" s="287" t="str">
        <f t="shared" si="86"/>
        <v/>
      </c>
      <c r="O47" s="288"/>
      <c r="P47" s="286" t="str">
        <f t="shared" si="87"/>
        <v/>
      </c>
      <c r="Q47" s="288"/>
      <c r="R47" s="289" t="str">
        <f t="shared" si="88"/>
        <v/>
      </c>
      <c r="S47" s="258"/>
      <c r="T47" s="290" t="str">
        <f t="shared" si="96"/>
        <v>OK</v>
      </c>
      <c r="U47" s="291" t="str">
        <f t="shared" si="37"/>
        <v>OK</v>
      </c>
      <c r="W47" s="292"/>
      <c r="X47" s="288"/>
      <c r="Y47" s="288"/>
      <c r="Z47" s="284">
        <f t="shared" si="77"/>
        <v>0</v>
      </c>
      <c r="AA47" s="288"/>
      <c r="AB47" s="288"/>
      <c r="AC47" s="293">
        <f t="shared" si="89"/>
        <v>0</v>
      </c>
      <c r="AE47" s="402"/>
      <c r="AF47" s="418"/>
      <c r="AG47" s="418"/>
      <c r="AH47" s="284">
        <f t="shared" si="78"/>
        <v>0</v>
      </c>
      <c r="AI47" s="418"/>
      <c r="AJ47" s="418"/>
      <c r="AK47" s="293">
        <f t="shared" si="79"/>
        <v>0</v>
      </c>
      <c r="AM47" s="292"/>
      <c r="AN47" s="288"/>
      <c r="AO47" s="288"/>
      <c r="AP47" s="284">
        <f t="shared" si="80"/>
        <v>0</v>
      </c>
      <c r="AQ47" s="288"/>
      <c r="AR47" s="288"/>
      <c r="AS47" s="293">
        <f t="shared" si="90"/>
        <v>0</v>
      </c>
      <c r="AU47" s="292"/>
      <c r="AV47" s="288"/>
      <c r="AW47" s="288"/>
      <c r="AX47" s="284">
        <f t="shared" si="81"/>
        <v>0</v>
      </c>
      <c r="AY47" s="288"/>
      <c r="AZ47" s="288"/>
      <c r="BA47" s="293">
        <f t="shared" si="91"/>
        <v>0</v>
      </c>
      <c r="BC47" s="292"/>
      <c r="BD47" s="288"/>
      <c r="BE47" s="288"/>
      <c r="BF47" s="284">
        <f t="shared" si="82"/>
        <v>0</v>
      </c>
      <c r="BG47" s="288"/>
      <c r="BH47" s="288"/>
      <c r="BI47" s="293">
        <f t="shared" si="92"/>
        <v>0</v>
      </c>
      <c r="BJ47" s="459"/>
      <c r="BK47" s="402"/>
      <c r="BL47" s="418"/>
      <c r="BM47" s="418"/>
      <c r="BN47" s="284">
        <f t="shared" si="83"/>
        <v>0</v>
      </c>
      <c r="BO47" s="418"/>
      <c r="BP47" s="418"/>
      <c r="BQ47" s="293">
        <f t="shared" si="93"/>
        <v>0</v>
      </c>
      <c r="BR47" s="459"/>
      <c r="BS47" s="580"/>
      <c r="BU47" s="295" t="str">
        <f t="shared" si="97"/>
        <v>OK</v>
      </c>
      <c r="BV47" s="296" t="str">
        <f t="shared" si="99"/>
        <v>OK</v>
      </c>
      <c r="BW47" s="297" t="str">
        <f t="shared" si="95"/>
        <v>OK</v>
      </c>
    </row>
    <row r="48" spans="2:75" s="285" customFormat="1" ht="27" customHeight="1" outlineLevel="1" x14ac:dyDescent="0.25">
      <c r="B48" s="281">
        <v>7</v>
      </c>
      <c r="C48" s="544"/>
      <c r="D48" s="283"/>
      <c r="E48" s="201"/>
      <c r="F48" s="201"/>
      <c r="G48" s="202"/>
      <c r="H48" s="284">
        <f t="shared" si="98"/>
        <v>0</v>
      </c>
      <c r="I48" s="382"/>
      <c r="K48" s="203"/>
      <c r="L48" s="286" t="str">
        <f t="shared" si="84"/>
        <v/>
      </c>
      <c r="M48" s="221">
        <f t="shared" si="85"/>
        <v>0</v>
      </c>
      <c r="N48" s="287" t="str">
        <f t="shared" si="86"/>
        <v/>
      </c>
      <c r="O48" s="288"/>
      <c r="P48" s="286" t="str">
        <f t="shared" si="87"/>
        <v/>
      </c>
      <c r="Q48" s="288"/>
      <c r="R48" s="289" t="str">
        <f t="shared" si="88"/>
        <v/>
      </c>
      <c r="S48" s="258"/>
      <c r="T48" s="290" t="str">
        <f t="shared" si="96"/>
        <v>OK</v>
      </c>
      <c r="U48" s="291" t="str">
        <f t="shared" si="37"/>
        <v>OK</v>
      </c>
      <c r="W48" s="292"/>
      <c r="X48" s="288"/>
      <c r="Y48" s="288"/>
      <c r="Z48" s="284">
        <f t="shared" si="77"/>
        <v>0</v>
      </c>
      <c r="AA48" s="288"/>
      <c r="AB48" s="288"/>
      <c r="AC48" s="293">
        <f t="shared" si="89"/>
        <v>0</v>
      </c>
      <c r="AE48" s="402"/>
      <c r="AF48" s="418"/>
      <c r="AG48" s="418"/>
      <c r="AH48" s="284">
        <f t="shared" si="78"/>
        <v>0</v>
      </c>
      <c r="AI48" s="418"/>
      <c r="AJ48" s="418"/>
      <c r="AK48" s="293">
        <f t="shared" si="79"/>
        <v>0</v>
      </c>
      <c r="AM48" s="292"/>
      <c r="AN48" s="288"/>
      <c r="AO48" s="288"/>
      <c r="AP48" s="284">
        <f t="shared" si="80"/>
        <v>0</v>
      </c>
      <c r="AQ48" s="288"/>
      <c r="AR48" s="288"/>
      <c r="AS48" s="293">
        <f t="shared" si="90"/>
        <v>0</v>
      </c>
      <c r="AU48" s="292"/>
      <c r="AV48" s="288"/>
      <c r="AW48" s="288"/>
      <c r="AX48" s="284">
        <f t="shared" si="81"/>
        <v>0</v>
      </c>
      <c r="AY48" s="288"/>
      <c r="AZ48" s="288"/>
      <c r="BA48" s="293">
        <f t="shared" si="91"/>
        <v>0</v>
      </c>
      <c r="BC48" s="292"/>
      <c r="BD48" s="288"/>
      <c r="BE48" s="288"/>
      <c r="BF48" s="284">
        <f t="shared" si="82"/>
        <v>0</v>
      </c>
      <c r="BG48" s="288"/>
      <c r="BH48" s="288"/>
      <c r="BI48" s="293">
        <f t="shared" si="92"/>
        <v>0</v>
      </c>
      <c r="BJ48" s="459"/>
      <c r="BK48" s="402"/>
      <c r="BL48" s="418"/>
      <c r="BM48" s="418"/>
      <c r="BN48" s="284">
        <f t="shared" si="83"/>
        <v>0</v>
      </c>
      <c r="BO48" s="418"/>
      <c r="BP48" s="418"/>
      <c r="BQ48" s="293">
        <f t="shared" si="93"/>
        <v>0</v>
      </c>
      <c r="BR48" s="459"/>
      <c r="BS48" s="580"/>
      <c r="BU48" s="295" t="str">
        <f t="shared" si="97"/>
        <v>OK</v>
      </c>
      <c r="BV48" s="296" t="str">
        <f t="shared" si="99"/>
        <v>OK</v>
      </c>
      <c r="BW48" s="297" t="str">
        <f t="shared" si="95"/>
        <v>OK</v>
      </c>
    </row>
    <row r="49" spans="2:75" s="285" customFormat="1" ht="27" customHeight="1" outlineLevel="1" x14ac:dyDescent="0.25">
      <c r="B49" s="281">
        <v>8</v>
      </c>
      <c r="C49" s="544"/>
      <c r="D49" s="283"/>
      <c r="E49" s="201"/>
      <c r="F49" s="201"/>
      <c r="G49" s="288"/>
      <c r="H49" s="284">
        <f t="shared" si="98"/>
        <v>0</v>
      </c>
      <c r="I49" s="382"/>
      <c r="K49" s="299"/>
      <c r="L49" s="286" t="str">
        <f t="shared" si="84"/>
        <v/>
      </c>
      <c r="M49" s="221">
        <f t="shared" si="85"/>
        <v>0</v>
      </c>
      <c r="N49" s="286" t="str">
        <f t="shared" si="86"/>
        <v/>
      </c>
      <c r="O49" s="288"/>
      <c r="P49" s="286" t="str">
        <f t="shared" si="87"/>
        <v/>
      </c>
      <c r="Q49" s="288"/>
      <c r="R49" s="289" t="str">
        <f t="shared" si="88"/>
        <v/>
      </c>
      <c r="S49" s="258"/>
      <c r="T49" s="290" t="str">
        <f t="shared" si="96"/>
        <v>OK</v>
      </c>
      <c r="U49" s="291" t="str">
        <f t="shared" si="37"/>
        <v>OK</v>
      </c>
      <c r="W49" s="292"/>
      <c r="X49" s="288"/>
      <c r="Y49" s="288"/>
      <c r="Z49" s="284">
        <f t="shared" si="77"/>
        <v>0</v>
      </c>
      <c r="AA49" s="288"/>
      <c r="AB49" s="288"/>
      <c r="AC49" s="293">
        <f t="shared" si="89"/>
        <v>0</v>
      </c>
      <c r="AE49" s="402"/>
      <c r="AF49" s="418"/>
      <c r="AG49" s="418"/>
      <c r="AH49" s="284">
        <f t="shared" si="78"/>
        <v>0</v>
      </c>
      <c r="AI49" s="418"/>
      <c r="AJ49" s="418"/>
      <c r="AK49" s="293">
        <f t="shared" si="79"/>
        <v>0</v>
      </c>
      <c r="AM49" s="292"/>
      <c r="AN49" s="288"/>
      <c r="AO49" s="288"/>
      <c r="AP49" s="284">
        <f t="shared" si="80"/>
        <v>0</v>
      </c>
      <c r="AQ49" s="288"/>
      <c r="AR49" s="288"/>
      <c r="AS49" s="293">
        <f t="shared" si="90"/>
        <v>0</v>
      </c>
      <c r="AU49" s="292"/>
      <c r="AV49" s="288"/>
      <c r="AW49" s="288"/>
      <c r="AX49" s="284">
        <f t="shared" si="81"/>
        <v>0</v>
      </c>
      <c r="AY49" s="288"/>
      <c r="AZ49" s="288"/>
      <c r="BA49" s="293">
        <f t="shared" si="91"/>
        <v>0</v>
      </c>
      <c r="BC49" s="292"/>
      <c r="BD49" s="288"/>
      <c r="BE49" s="288"/>
      <c r="BF49" s="284">
        <f t="shared" si="82"/>
        <v>0</v>
      </c>
      <c r="BG49" s="288"/>
      <c r="BH49" s="288"/>
      <c r="BI49" s="293">
        <f t="shared" si="92"/>
        <v>0</v>
      </c>
      <c r="BJ49" s="459"/>
      <c r="BK49" s="402"/>
      <c r="BL49" s="418"/>
      <c r="BM49" s="418"/>
      <c r="BN49" s="284">
        <f t="shared" si="83"/>
        <v>0</v>
      </c>
      <c r="BO49" s="418"/>
      <c r="BP49" s="418"/>
      <c r="BQ49" s="293">
        <f t="shared" si="93"/>
        <v>0</v>
      </c>
      <c r="BR49" s="459"/>
      <c r="BS49" s="580"/>
      <c r="BU49" s="295" t="str">
        <f t="shared" si="97"/>
        <v>OK</v>
      </c>
      <c r="BV49" s="296" t="str">
        <f t="shared" si="99"/>
        <v>OK</v>
      </c>
      <c r="BW49" s="297" t="str">
        <f t="shared" si="95"/>
        <v>OK</v>
      </c>
    </row>
    <row r="50" spans="2:75" s="285" customFormat="1" ht="27" customHeight="1" outlineLevel="1" x14ac:dyDescent="0.25">
      <c r="B50" s="281">
        <v>9</v>
      </c>
      <c r="C50" s="544"/>
      <c r="D50" s="283"/>
      <c r="E50" s="201"/>
      <c r="F50" s="201"/>
      <c r="G50" s="288"/>
      <c r="H50" s="284">
        <f t="shared" si="98"/>
        <v>0</v>
      </c>
      <c r="I50" s="382"/>
      <c r="K50" s="299"/>
      <c r="L50" s="286" t="str">
        <f t="shared" si="84"/>
        <v/>
      </c>
      <c r="M50" s="221">
        <f t="shared" si="85"/>
        <v>0</v>
      </c>
      <c r="N50" s="286" t="str">
        <f t="shared" si="86"/>
        <v/>
      </c>
      <c r="O50" s="288"/>
      <c r="P50" s="286" t="str">
        <f t="shared" si="87"/>
        <v/>
      </c>
      <c r="Q50" s="288"/>
      <c r="R50" s="289" t="str">
        <f t="shared" si="88"/>
        <v/>
      </c>
      <c r="S50" s="258"/>
      <c r="T50" s="290" t="str">
        <f t="shared" si="96"/>
        <v>OK</v>
      </c>
      <c r="U50" s="291" t="str">
        <f t="shared" si="37"/>
        <v>OK</v>
      </c>
      <c r="W50" s="292"/>
      <c r="X50" s="288"/>
      <c r="Y50" s="288"/>
      <c r="Z50" s="284">
        <f t="shared" si="77"/>
        <v>0</v>
      </c>
      <c r="AA50" s="288"/>
      <c r="AB50" s="288"/>
      <c r="AC50" s="293">
        <f t="shared" si="89"/>
        <v>0</v>
      </c>
      <c r="AE50" s="402"/>
      <c r="AF50" s="418"/>
      <c r="AG50" s="418"/>
      <c r="AH50" s="284">
        <f t="shared" si="78"/>
        <v>0</v>
      </c>
      <c r="AI50" s="418"/>
      <c r="AJ50" s="418"/>
      <c r="AK50" s="293">
        <f t="shared" si="79"/>
        <v>0</v>
      </c>
      <c r="AM50" s="292"/>
      <c r="AN50" s="288"/>
      <c r="AO50" s="288"/>
      <c r="AP50" s="284">
        <f t="shared" si="80"/>
        <v>0</v>
      </c>
      <c r="AQ50" s="288"/>
      <c r="AR50" s="288"/>
      <c r="AS50" s="293">
        <f t="shared" si="90"/>
        <v>0</v>
      </c>
      <c r="AU50" s="292"/>
      <c r="AV50" s="288"/>
      <c r="AW50" s="288"/>
      <c r="AX50" s="284">
        <f t="shared" si="81"/>
        <v>0</v>
      </c>
      <c r="AY50" s="288"/>
      <c r="AZ50" s="288"/>
      <c r="BA50" s="293">
        <f t="shared" si="91"/>
        <v>0</v>
      </c>
      <c r="BC50" s="292"/>
      <c r="BD50" s="288"/>
      <c r="BE50" s="288"/>
      <c r="BF50" s="284">
        <f t="shared" si="82"/>
        <v>0</v>
      </c>
      <c r="BG50" s="288"/>
      <c r="BH50" s="288"/>
      <c r="BI50" s="293">
        <f t="shared" si="92"/>
        <v>0</v>
      </c>
      <c r="BJ50" s="459"/>
      <c r="BK50" s="402"/>
      <c r="BL50" s="418"/>
      <c r="BM50" s="418"/>
      <c r="BN50" s="284">
        <f t="shared" si="83"/>
        <v>0</v>
      </c>
      <c r="BO50" s="418"/>
      <c r="BP50" s="418"/>
      <c r="BQ50" s="293">
        <f t="shared" si="93"/>
        <v>0</v>
      </c>
      <c r="BR50" s="459"/>
      <c r="BS50" s="580"/>
      <c r="BU50" s="295" t="str">
        <f t="shared" si="97"/>
        <v>OK</v>
      </c>
      <c r="BV50" s="296" t="str">
        <f t="shared" si="99"/>
        <v>OK</v>
      </c>
      <c r="BW50" s="297" t="str">
        <f>+IF(M50=(AC50+AS50+BA50+BI50+AK50+BQ50),"OK","Error")</f>
        <v>OK</v>
      </c>
    </row>
    <row r="51" spans="2:75" s="285" customFormat="1" ht="27" customHeight="1" outlineLevel="1" thickBot="1" x14ac:dyDescent="0.3">
      <c r="B51" s="300">
        <v>10</v>
      </c>
      <c r="C51" s="348"/>
      <c r="D51" s="301"/>
      <c r="E51" s="302"/>
      <c r="F51" s="302"/>
      <c r="G51" s="303"/>
      <c r="H51" s="304">
        <f t="shared" si="98"/>
        <v>0</v>
      </c>
      <c r="I51" s="383"/>
      <c r="K51" s="305"/>
      <c r="L51" s="306" t="str">
        <f t="shared" si="84"/>
        <v/>
      </c>
      <c r="M51" s="223">
        <f t="shared" si="85"/>
        <v>0</v>
      </c>
      <c r="N51" s="306" t="str">
        <f t="shared" si="86"/>
        <v/>
      </c>
      <c r="O51" s="303"/>
      <c r="P51" s="306" t="str">
        <f t="shared" si="87"/>
        <v/>
      </c>
      <c r="Q51" s="303"/>
      <c r="R51" s="307" t="str">
        <f t="shared" si="88"/>
        <v/>
      </c>
      <c r="S51" s="258"/>
      <c r="T51" s="331" t="str">
        <f t="shared" si="96"/>
        <v>OK</v>
      </c>
      <c r="U51" s="309" t="str">
        <f>+IF((H51-K51)=(O51+Q51),"OK","Error")</f>
        <v>OK</v>
      </c>
      <c r="W51" s="314"/>
      <c r="X51" s="303"/>
      <c r="Y51" s="303"/>
      <c r="Z51" s="304">
        <f t="shared" si="77"/>
        <v>0</v>
      </c>
      <c r="AA51" s="303"/>
      <c r="AB51" s="303"/>
      <c r="AC51" s="315">
        <f t="shared" si="89"/>
        <v>0</v>
      </c>
      <c r="AE51" s="314"/>
      <c r="AF51" s="303"/>
      <c r="AG51" s="303"/>
      <c r="AH51" s="304">
        <f t="shared" si="78"/>
        <v>0</v>
      </c>
      <c r="AI51" s="303"/>
      <c r="AJ51" s="303"/>
      <c r="AK51" s="315">
        <f t="shared" si="79"/>
        <v>0</v>
      </c>
      <c r="AM51" s="314"/>
      <c r="AN51" s="303"/>
      <c r="AO51" s="303"/>
      <c r="AP51" s="304">
        <f t="shared" si="80"/>
        <v>0</v>
      </c>
      <c r="AQ51" s="303"/>
      <c r="AR51" s="303"/>
      <c r="AS51" s="315">
        <f t="shared" si="90"/>
        <v>0</v>
      </c>
      <c r="AU51" s="314"/>
      <c r="AV51" s="303"/>
      <c r="AW51" s="303"/>
      <c r="AX51" s="304">
        <f t="shared" si="81"/>
        <v>0</v>
      </c>
      <c r="AY51" s="303"/>
      <c r="AZ51" s="303"/>
      <c r="BA51" s="315">
        <f t="shared" si="91"/>
        <v>0</v>
      </c>
      <c r="BC51" s="314"/>
      <c r="BD51" s="303"/>
      <c r="BE51" s="303"/>
      <c r="BF51" s="304">
        <f t="shared" si="82"/>
        <v>0</v>
      </c>
      <c r="BG51" s="303"/>
      <c r="BH51" s="303"/>
      <c r="BI51" s="315">
        <f t="shared" si="92"/>
        <v>0</v>
      </c>
      <c r="BJ51" s="459"/>
      <c r="BK51" s="314"/>
      <c r="BL51" s="303"/>
      <c r="BM51" s="303"/>
      <c r="BN51" s="304">
        <f t="shared" si="83"/>
        <v>0</v>
      </c>
      <c r="BO51" s="303"/>
      <c r="BP51" s="303"/>
      <c r="BQ51" s="315">
        <f t="shared" si="93"/>
        <v>0</v>
      </c>
      <c r="BR51" s="459"/>
      <c r="BS51" s="581"/>
      <c r="BU51" s="317" t="str">
        <f>+IF(H51=(Z51+AC51+AP51+AS51+AX51+BA51+BF51+BI51+AH51+AK51+BN51+BQ51+BS51),"OK","Error")</f>
        <v>OK</v>
      </c>
      <c r="BV51" s="318" t="str">
        <f>+IF(K51=(Z51+AP51+AX51+BF51+AH51+BN51),"OK","Error")</f>
        <v>OK</v>
      </c>
      <c r="BW51" s="319" t="str">
        <f>+IF(M51=(AC51+AS51+BA51+BI51+AK51+BQ51),"OK","Error")</f>
        <v>OK</v>
      </c>
    </row>
    <row r="52" spans="2:75" s="253" customFormat="1" ht="30" customHeight="1" x14ac:dyDescent="0.25">
      <c r="B52" s="267" t="s">
        <v>189</v>
      </c>
      <c r="C52" s="268">
        <f>+'04. Marco Lógico'!B51</f>
        <v>0</v>
      </c>
      <c r="D52" s="269"/>
      <c r="E52" s="269"/>
      <c r="F52" s="269"/>
      <c r="G52" s="270"/>
      <c r="H52" s="270">
        <f>+SUM(H53:H62)</f>
        <v>0</v>
      </c>
      <c r="I52" s="385"/>
      <c r="K52" s="272">
        <f>+SUM(K53:K62)</f>
        <v>0</v>
      </c>
      <c r="L52" s="273" t="str">
        <f>+IF(ISERR(K52/H52),"",(K52/H52))</f>
        <v/>
      </c>
      <c r="M52" s="270">
        <f>+SUM(M53:M62)</f>
        <v>0</v>
      </c>
      <c r="N52" s="273" t="str">
        <f t="shared" si="86"/>
        <v/>
      </c>
      <c r="O52" s="270">
        <f>+SUM(O53:O62)</f>
        <v>0</v>
      </c>
      <c r="P52" s="273" t="str">
        <f t="shared" si="87"/>
        <v/>
      </c>
      <c r="Q52" s="270">
        <f>+SUM(Q53:Q62)</f>
        <v>0</v>
      </c>
      <c r="R52" s="274" t="str">
        <f t="shared" si="88"/>
        <v/>
      </c>
      <c r="S52" s="245"/>
      <c r="T52" s="330" t="str">
        <f>+IF(H52=(K52+M52),"OK","Error")</f>
        <v>OK</v>
      </c>
      <c r="U52" s="353" t="str">
        <f t="shared" si="37"/>
        <v>OK</v>
      </c>
      <c r="W52" s="354">
        <f t="shared" ref="W52:AJ52" si="100">+SUM(W53:W62)</f>
        <v>0</v>
      </c>
      <c r="X52" s="355">
        <f t="shared" si="100"/>
        <v>0</v>
      </c>
      <c r="Y52" s="355">
        <f t="shared" si="100"/>
        <v>0</v>
      </c>
      <c r="Z52" s="355">
        <f t="shared" si="100"/>
        <v>0</v>
      </c>
      <c r="AA52" s="355">
        <f t="shared" si="100"/>
        <v>0</v>
      </c>
      <c r="AB52" s="355">
        <f t="shared" si="100"/>
        <v>0</v>
      </c>
      <c r="AC52" s="356">
        <f t="shared" si="100"/>
        <v>0</v>
      </c>
      <c r="AE52" s="354">
        <f t="shared" si="100"/>
        <v>0</v>
      </c>
      <c r="AF52" s="355">
        <f t="shared" si="100"/>
        <v>0</v>
      </c>
      <c r="AG52" s="355">
        <f t="shared" si="100"/>
        <v>0</v>
      </c>
      <c r="AH52" s="270">
        <f>+SUM(AH53:AH62)</f>
        <v>0</v>
      </c>
      <c r="AI52" s="355">
        <f>+SUM(AI53:AI62)</f>
        <v>0</v>
      </c>
      <c r="AJ52" s="355">
        <f t="shared" si="100"/>
        <v>0</v>
      </c>
      <c r="AK52" s="277">
        <f>+SUM(AK53:AK62)</f>
        <v>0</v>
      </c>
      <c r="AM52" s="272">
        <f t="shared" ref="AM52:AS52" si="101">+SUM(AM53:AM62)</f>
        <v>0</v>
      </c>
      <c r="AN52" s="270">
        <f t="shared" si="101"/>
        <v>0</v>
      </c>
      <c r="AO52" s="270">
        <f t="shared" si="101"/>
        <v>0</v>
      </c>
      <c r="AP52" s="270">
        <f t="shared" si="101"/>
        <v>0</v>
      </c>
      <c r="AQ52" s="270">
        <f t="shared" si="101"/>
        <v>0</v>
      </c>
      <c r="AR52" s="270">
        <f t="shared" si="101"/>
        <v>0</v>
      </c>
      <c r="AS52" s="277">
        <f t="shared" si="101"/>
        <v>0</v>
      </c>
      <c r="AU52" s="272">
        <f t="shared" ref="AU52:BA52" si="102">+SUM(AU53:AU62)</f>
        <v>0</v>
      </c>
      <c r="AV52" s="270">
        <f t="shared" si="102"/>
        <v>0</v>
      </c>
      <c r="AW52" s="270">
        <f t="shared" si="102"/>
        <v>0</v>
      </c>
      <c r="AX52" s="270">
        <f t="shared" si="102"/>
        <v>0</v>
      </c>
      <c r="AY52" s="270">
        <f t="shared" si="102"/>
        <v>0</v>
      </c>
      <c r="AZ52" s="270">
        <f t="shared" si="102"/>
        <v>0</v>
      </c>
      <c r="BA52" s="277">
        <f t="shared" si="102"/>
        <v>0</v>
      </c>
      <c r="BC52" s="272">
        <f t="shared" ref="BC52:BI52" si="103">+SUM(BC53:BC62)</f>
        <v>0</v>
      </c>
      <c r="BD52" s="270">
        <f t="shared" si="103"/>
        <v>0</v>
      </c>
      <c r="BE52" s="270">
        <f t="shared" si="103"/>
        <v>0</v>
      </c>
      <c r="BF52" s="270">
        <f t="shared" si="103"/>
        <v>0</v>
      </c>
      <c r="BG52" s="270">
        <f t="shared" si="103"/>
        <v>0</v>
      </c>
      <c r="BH52" s="270">
        <f t="shared" si="103"/>
        <v>0</v>
      </c>
      <c r="BI52" s="277">
        <f t="shared" si="103"/>
        <v>0</v>
      </c>
      <c r="BJ52" s="458"/>
      <c r="BK52" s="272">
        <f t="shared" ref="BK52:BQ52" si="104">+SUM(BK53:BK62)</f>
        <v>0</v>
      </c>
      <c r="BL52" s="270">
        <f t="shared" si="104"/>
        <v>0</v>
      </c>
      <c r="BM52" s="270">
        <f t="shared" si="104"/>
        <v>0</v>
      </c>
      <c r="BN52" s="270">
        <f t="shared" si="104"/>
        <v>0</v>
      </c>
      <c r="BO52" s="270">
        <f t="shared" si="104"/>
        <v>0</v>
      </c>
      <c r="BP52" s="270">
        <f t="shared" si="104"/>
        <v>0</v>
      </c>
      <c r="BQ52" s="277">
        <f t="shared" si="104"/>
        <v>0</v>
      </c>
      <c r="BR52" s="458"/>
      <c r="BS52" s="584">
        <f>+SUM(BS53:BS62)</f>
        <v>0</v>
      </c>
      <c r="BU52" s="279" t="str">
        <f>+IF(H52=(Z52+AC52+AP52+AS52+AX52+BA52+BF52+BI52+AH52+AK52+BN52+BQ52+BS52),"OK","Error")</f>
        <v>OK</v>
      </c>
      <c r="BV52" s="270" t="str">
        <f>+IF(K52=(Z52+AP52+AX52+BF52+AH52+BN52),"OK","Error")</f>
        <v>OK</v>
      </c>
      <c r="BW52" s="280" t="str">
        <f>+IF(M52=(AC52+AS52+BA52+BI52+AK52+BQ52),"OK","Error")</f>
        <v>OK</v>
      </c>
    </row>
    <row r="53" spans="2:75" s="285" customFormat="1" ht="27" customHeight="1" outlineLevel="1" x14ac:dyDescent="0.25">
      <c r="B53" s="281">
        <v>1</v>
      </c>
      <c r="C53" s="392"/>
      <c r="D53" s="283"/>
      <c r="E53" s="201"/>
      <c r="F53" s="475"/>
      <c r="G53" s="474"/>
      <c r="H53" s="284">
        <f>+F53*G53</f>
        <v>0</v>
      </c>
      <c r="I53" s="382"/>
      <c r="K53" s="399"/>
      <c r="L53" s="286" t="str">
        <f>+IF(ISERR(K53/H53),"",(K53/H53))</f>
        <v/>
      </c>
      <c r="M53" s="221">
        <f>+O53+Q53</f>
        <v>0</v>
      </c>
      <c r="N53" s="287" t="str">
        <f>+IF(ISERR(M53/H53),"",(M53/H53))</f>
        <v/>
      </c>
      <c r="O53" s="462"/>
      <c r="P53" s="286" t="str">
        <f>+IF(ISERR(O53/M53),"",(O53/M53))</f>
        <v/>
      </c>
      <c r="Q53" s="288"/>
      <c r="R53" s="289" t="str">
        <f>+IF(ISERR(Q53/M53),"",(Q53/M53))</f>
        <v/>
      </c>
      <c r="S53" s="258"/>
      <c r="T53" s="290" t="str">
        <f>+IF(H53=(K53+M53),"OK","Error")</f>
        <v>OK</v>
      </c>
      <c r="U53" s="291" t="str">
        <f>+IF((H53-K53)=(O53+Q53),"OK","Error")</f>
        <v>OK</v>
      </c>
      <c r="W53" s="292"/>
      <c r="X53" s="288"/>
      <c r="Y53" s="288"/>
      <c r="Z53" s="284">
        <f t="shared" ref="Z53:Z62" si="105">+SUM(W53:Y53)</f>
        <v>0</v>
      </c>
      <c r="AA53" s="462"/>
      <c r="AB53" s="288"/>
      <c r="AC53" s="293">
        <f>+AA53+AB53</f>
        <v>0</v>
      </c>
      <c r="AE53" s="402"/>
      <c r="AF53" s="418"/>
      <c r="AG53" s="418"/>
      <c r="AH53" s="284">
        <f t="shared" ref="AH53:AH62" si="106">+SUM(AE53:AG53)</f>
        <v>0</v>
      </c>
      <c r="AI53" s="418"/>
      <c r="AJ53" s="418"/>
      <c r="AK53" s="293">
        <f t="shared" ref="AK53:AK62" si="107">+AI53+AJ53</f>
        <v>0</v>
      </c>
      <c r="AM53" s="292"/>
      <c r="AN53" s="288"/>
      <c r="AO53" s="288"/>
      <c r="AP53" s="284">
        <f t="shared" ref="AP53:AP62" si="108">+SUM(AM53:AO53)</f>
        <v>0</v>
      </c>
      <c r="AQ53" s="462"/>
      <c r="AR53" s="288"/>
      <c r="AS53" s="293">
        <f>+AQ53+AR53</f>
        <v>0</v>
      </c>
      <c r="AU53" s="292"/>
      <c r="AV53" s="288"/>
      <c r="AW53" s="288"/>
      <c r="AX53" s="284">
        <f t="shared" ref="AX53:AX62" si="109">+SUM(AU53:AW53)</f>
        <v>0</v>
      </c>
      <c r="AY53" s="462"/>
      <c r="AZ53" s="288"/>
      <c r="BA53" s="293">
        <f>+AY53+AZ53</f>
        <v>0</v>
      </c>
      <c r="BC53" s="292"/>
      <c r="BD53" s="288"/>
      <c r="BE53" s="288"/>
      <c r="BF53" s="284">
        <f t="shared" ref="BF53:BF62" si="110">+SUM(BC53:BE53)</f>
        <v>0</v>
      </c>
      <c r="BG53" s="288"/>
      <c r="BH53" s="288"/>
      <c r="BI53" s="293">
        <f>+BG53+BH53</f>
        <v>0</v>
      </c>
      <c r="BJ53" s="459"/>
      <c r="BK53" s="402"/>
      <c r="BL53" s="418"/>
      <c r="BM53" s="418"/>
      <c r="BN53" s="284">
        <f t="shared" ref="BN53:BN62" si="111">+SUM(BK53:BM53)</f>
        <v>0</v>
      </c>
      <c r="BO53" s="418"/>
      <c r="BP53" s="418"/>
      <c r="BQ53" s="293">
        <f>+BO53+BP53</f>
        <v>0</v>
      </c>
      <c r="BR53" s="459"/>
      <c r="BS53" s="580"/>
      <c r="BU53" s="295" t="str">
        <f>+IF(H53=(Z53+AC53+AP53+AS53+AX53+BA53+BF53+BI53+AH53+AK53+BN53+BQ53+BS53),"OK","Error")</f>
        <v>OK</v>
      </c>
      <c r="BV53" s="296" t="str">
        <f>+IF(K53=(Z53+AP53+AX53+BF53+AH53+BN53),"OK","Error")</f>
        <v>OK</v>
      </c>
      <c r="BW53" s="297" t="str">
        <f>+IF(M53=(AC53+AS53+BA53+BI53+AK53+BQ53),"OK","Error")</f>
        <v>OK</v>
      </c>
    </row>
    <row r="54" spans="2:75" s="285" customFormat="1" ht="27" customHeight="1" outlineLevel="1" x14ac:dyDescent="0.25">
      <c r="B54" s="281">
        <v>2</v>
      </c>
      <c r="C54" s="544"/>
      <c r="D54" s="283"/>
      <c r="E54" s="201"/>
      <c r="F54" s="201"/>
      <c r="G54" s="202"/>
      <c r="H54" s="284">
        <f t="shared" ref="H54:H62" si="112">+F54*G54</f>
        <v>0</v>
      </c>
      <c r="I54" s="382"/>
      <c r="K54" s="399"/>
      <c r="L54" s="286" t="str">
        <f>+IF(ISERR(#REF!/H54),"",(#REF!/H54))</f>
        <v/>
      </c>
      <c r="M54" s="221">
        <f t="shared" ref="M54:M62" si="113">+O54+Q54</f>
        <v>0</v>
      </c>
      <c r="N54" s="287" t="str">
        <f t="shared" ref="N54:N63" si="114">+IF(ISERR(M54/H54),"",(M54/H54))</f>
        <v/>
      </c>
      <c r="O54" s="401"/>
      <c r="P54" s="286" t="str">
        <f t="shared" ref="P54:P63" si="115">+IF(ISERR(O54/M54),"",(O54/M54))</f>
        <v/>
      </c>
      <c r="Q54" s="288"/>
      <c r="R54" s="289" t="str">
        <f t="shared" ref="R54:R63" si="116">+IF(ISERR(Q54/M54),"",(Q54/M54))</f>
        <v/>
      </c>
      <c r="S54" s="258"/>
      <c r="T54" s="290" t="str">
        <f>+IF(H54=(K54+M54),"OK","Error")</f>
        <v>OK</v>
      </c>
      <c r="U54" s="291" t="str">
        <f>+IF((H54-K54)=(O54+Q54),"OK","Error")</f>
        <v>OK</v>
      </c>
      <c r="W54" s="292"/>
      <c r="X54" s="401"/>
      <c r="Y54" s="288"/>
      <c r="Z54" s="284">
        <f t="shared" si="105"/>
        <v>0</v>
      </c>
      <c r="AA54" s="462"/>
      <c r="AB54" s="288"/>
      <c r="AC54" s="293">
        <f t="shared" ref="AC54:AC62" si="117">+AA54+AB54</f>
        <v>0</v>
      </c>
      <c r="AE54" s="402"/>
      <c r="AF54" s="418"/>
      <c r="AG54" s="418"/>
      <c r="AH54" s="284">
        <f t="shared" si="106"/>
        <v>0</v>
      </c>
      <c r="AI54" s="418"/>
      <c r="AJ54" s="418"/>
      <c r="AK54" s="293">
        <f t="shared" si="107"/>
        <v>0</v>
      </c>
      <c r="AM54" s="292"/>
      <c r="AN54" s="288"/>
      <c r="AO54" s="288"/>
      <c r="AP54" s="284">
        <f t="shared" si="108"/>
        <v>0</v>
      </c>
      <c r="AQ54" s="462"/>
      <c r="AR54" s="288"/>
      <c r="AS54" s="293">
        <f t="shared" ref="AS54:AS62" si="118">+AQ54+AR54</f>
        <v>0</v>
      </c>
      <c r="AU54" s="292"/>
      <c r="AV54" s="288"/>
      <c r="AW54" s="288"/>
      <c r="AX54" s="284">
        <f t="shared" si="109"/>
        <v>0</v>
      </c>
      <c r="AY54" s="462"/>
      <c r="AZ54" s="288"/>
      <c r="BA54" s="293">
        <f t="shared" ref="BA54:BA62" si="119">+AY54+AZ54</f>
        <v>0</v>
      </c>
      <c r="BC54" s="292"/>
      <c r="BD54" s="288"/>
      <c r="BE54" s="288"/>
      <c r="BF54" s="284">
        <f t="shared" si="110"/>
        <v>0</v>
      </c>
      <c r="BG54" s="288"/>
      <c r="BH54" s="288"/>
      <c r="BI54" s="293">
        <f t="shared" ref="BI54:BI62" si="120">+BG54+BH54</f>
        <v>0</v>
      </c>
      <c r="BJ54" s="459"/>
      <c r="BK54" s="402"/>
      <c r="BL54" s="418"/>
      <c r="BM54" s="418"/>
      <c r="BN54" s="284">
        <f t="shared" si="111"/>
        <v>0</v>
      </c>
      <c r="BO54" s="418"/>
      <c r="BP54" s="418"/>
      <c r="BQ54" s="293">
        <f t="shared" ref="BQ54:BQ62" si="121">+BO54+BP54</f>
        <v>0</v>
      </c>
      <c r="BR54" s="459"/>
      <c r="BS54" s="580"/>
      <c r="BU54" s="295" t="str">
        <f>+IF(H54=(Z54+AC54+AP54+AS54+AX54+BA54+BF54+BI54+AH54+AK54+BN54+BQ54+BS54),"OK","Error")</f>
        <v>OK</v>
      </c>
      <c r="BV54" s="296" t="str">
        <f t="shared" ref="BV54:BV55" si="122">+IF(K54=(Z54+AP54+AX54+BF54+AH54+BN54),"OK","Error")</f>
        <v>OK</v>
      </c>
      <c r="BW54" s="297" t="str">
        <f t="shared" ref="BW54:BW60" si="123">+IF(M54=(AC54+AS54+BA54+BI54+AK54+BQ54),"OK","Error")</f>
        <v>OK</v>
      </c>
    </row>
    <row r="55" spans="2:75" s="285" customFormat="1" ht="27" customHeight="1" outlineLevel="1" x14ac:dyDescent="0.25">
      <c r="B55" s="281">
        <v>3</v>
      </c>
      <c r="C55" s="544"/>
      <c r="D55" s="283"/>
      <c r="E55" s="201"/>
      <c r="F55" s="201"/>
      <c r="G55" s="202"/>
      <c r="H55" s="284">
        <f t="shared" si="112"/>
        <v>0</v>
      </c>
      <c r="I55" s="382"/>
      <c r="K55" s="399"/>
      <c r="L55" s="286" t="str">
        <f>+IF(ISERR(K55/H55),"",(K55/H55))</f>
        <v/>
      </c>
      <c r="M55" s="221">
        <f t="shared" si="113"/>
        <v>0</v>
      </c>
      <c r="N55" s="287" t="str">
        <f t="shared" si="114"/>
        <v/>
      </c>
      <c r="O55" s="401"/>
      <c r="P55" s="286" t="str">
        <f t="shared" si="115"/>
        <v/>
      </c>
      <c r="Q55" s="401"/>
      <c r="R55" s="289" t="str">
        <f t="shared" si="116"/>
        <v/>
      </c>
      <c r="S55" s="258"/>
      <c r="T55" s="290" t="str">
        <f>+IF(H55=(K55+M55),"OK","Error")</f>
        <v>OK</v>
      </c>
      <c r="U55" s="291" t="str">
        <f>+IF((H55-K55)=(O55+Q55),"OK","Error")</f>
        <v>OK</v>
      </c>
      <c r="W55" s="292"/>
      <c r="X55" s="288"/>
      <c r="Y55" s="288"/>
      <c r="Z55" s="284">
        <f t="shared" si="105"/>
        <v>0</v>
      </c>
      <c r="AA55" s="462"/>
      <c r="AB55" s="288"/>
      <c r="AC55" s="293">
        <f t="shared" si="117"/>
        <v>0</v>
      </c>
      <c r="AE55" s="402"/>
      <c r="AF55" s="418"/>
      <c r="AG55" s="418"/>
      <c r="AH55" s="284">
        <f t="shared" si="106"/>
        <v>0</v>
      </c>
      <c r="AI55" s="418"/>
      <c r="AJ55" s="418"/>
      <c r="AK55" s="293">
        <f t="shared" si="107"/>
        <v>0</v>
      </c>
      <c r="AM55" s="292"/>
      <c r="AN55" s="288"/>
      <c r="AO55" s="288"/>
      <c r="AP55" s="284">
        <f t="shared" si="108"/>
        <v>0</v>
      </c>
      <c r="AQ55" s="462"/>
      <c r="AR55" s="288"/>
      <c r="AS55" s="293">
        <f t="shared" si="118"/>
        <v>0</v>
      </c>
      <c r="AU55" s="292"/>
      <c r="AV55" s="288"/>
      <c r="AW55" s="288"/>
      <c r="AX55" s="284">
        <f t="shared" si="109"/>
        <v>0</v>
      </c>
      <c r="AY55" s="462"/>
      <c r="AZ55" s="288"/>
      <c r="BA55" s="293">
        <f t="shared" si="119"/>
        <v>0</v>
      </c>
      <c r="BC55" s="292"/>
      <c r="BD55" s="288"/>
      <c r="BE55" s="288"/>
      <c r="BF55" s="284">
        <f t="shared" si="110"/>
        <v>0</v>
      </c>
      <c r="BG55" s="288"/>
      <c r="BH55" s="288"/>
      <c r="BI55" s="293">
        <f t="shared" si="120"/>
        <v>0</v>
      </c>
      <c r="BJ55" s="459"/>
      <c r="BK55" s="402"/>
      <c r="BL55" s="418"/>
      <c r="BM55" s="418"/>
      <c r="BN55" s="284">
        <f t="shared" si="111"/>
        <v>0</v>
      </c>
      <c r="BO55" s="418"/>
      <c r="BP55" s="418"/>
      <c r="BQ55" s="293">
        <f t="shared" si="121"/>
        <v>0</v>
      </c>
      <c r="BR55" s="459"/>
      <c r="BS55" s="580"/>
      <c r="BU55" s="295" t="str">
        <f t="shared" ref="BU55:BU61" si="124">+IF(H55=(Z55+AC55+AP55+AS55+AX55+BA55+BF55+BI55+AH55+AK55+BN55+BQ55+BS55),"OK","Error")</f>
        <v>OK</v>
      </c>
      <c r="BV55" s="296" t="str">
        <f t="shared" si="122"/>
        <v>OK</v>
      </c>
      <c r="BW55" s="297" t="str">
        <f t="shared" si="123"/>
        <v>OK</v>
      </c>
    </row>
    <row r="56" spans="2:75" s="285" customFormat="1" ht="27" customHeight="1" outlineLevel="1" x14ac:dyDescent="0.25">
      <c r="B56" s="281">
        <v>4</v>
      </c>
      <c r="C56" s="544"/>
      <c r="D56" s="283"/>
      <c r="E56" s="201"/>
      <c r="F56" s="201"/>
      <c r="G56" s="202"/>
      <c r="H56" s="284">
        <f t="shared" si="112"/>
        <v>0</v>
      </c>
      <c r="I56" s="382"/>
      <c r="K56" s="399"/>
      <c r="L56" s="286" t="str">
        <f t="shared" ref="L56:L62" si="125">+IF(ISERR(K56/H56),"",(K56/H56))</f>
        <v/>
      </c>
      <c r="M56" s="221">
        <f t="shared" si="113"/>
        <v>0</v>
      </c>
      <c r="N56" s="287" t="str">
        <f t="shared" si="114"/>
        <v/>
      </c>
      <c r="O56" s="401"/>
      <c r="P56" s="286" t="str">
        <f t="shared" si="115"/>
        <v/>
      </c>
      <c r="Q56" s="288"/>
      <c r="R56" s="289" t="str">
        <f t="shared" si="116"/>
        <v/>
      </c>
      <c r="S56" s="258"/>
      <c r="T56" s="290" t="str">
        <f t="shared" ref="T56:T62" si="126">+IF(H56=(K56+M56),"OK","Error")</f>
        <v>OK</v>
      </c>
      <c r="U56" s="291" t="str">
        <f t="shared" si="37"/>
        <v>OK</v>
      </c>
      <c r="W56" s="292"/>
      <c r="X56" s="288"/>
      <c r="Y56" s="288"/>
      <c r="Z56" s="284">
        <f t="shared" si="105"/>
        <v>0</v>
      </c>
      <c r="AA56" s="462"/>
      <c r="AB56" s="288"/>
      <c r="AC56" s="293">
        <f t="shared" si="117"/>
        <v>0</v>
      </c>
      <c r="AE56" s="402"/>
      <c r="AF56" s="418"/>
      <c r="AG56" s="418"/>
      <c r="AH56" s="284">
        <f t="shared" si="106"/>
        <v>0</v>
      </c>
      <c r="AI56" s="418"/>
      <c r="AJ56" s="418"/>
      <c r="AK56" s="293">
        <f t="shared" si="107"/>
        <v>0</v>
      </c>
      <c r="AM56" s="292"/>
      <c r="AN56" s="288"/>
      <c r="AO56" s="288"/>
      <c r="AP56" s="284">
        <f t="shared" si="108"/>
        <v>0</v>
      </c>
      <c r="AQ56" s="462"/>
      <c r="AR56" s="288"/>
      <c r="AS56" s="293">
        <f t="shared" si="118"/>
        <v>0</v>
      </c>
      <c r="AU56" s="292"/>
      <c r="AV56" s="288"/>
      <c r="AW56" s="288"/>
      <c r="AX56" s="284">
        <f t="shared" si="109"/>
        <v>0</v>
      </c>
      <c r="AY56" s="462"/>
      <c r="AZ56" s="288"/>
      <c r="BA56" s="293">
        <f t="shared" si="119"/>
        <v>0</v>
      </c>
      <c r="BC56" s="292"/>
      <c r="BD56" s="288"/>
      <c r="BE56" s="288"/>
      <c r="BF56" s="284">
        <f t="shared" si="110"/>
        <v>0</v>
      </c>
      <c r="BG56" s="288"/>
      <c r="BH56" s="288"/>
      <c r="BI56" s="293">
        <f t="shared" si="120"/>
        <v>0</v>
      </c>
      <c r="BJ56" s="459"/>
      <c r="BK56" s="402"/>
      <c r="BL56" s="418"/>
      <c r="BM56" s="418"/>
      <c r="BN56" s="284">
        <f t="shared" si="111"/>
        <v>0</v>
      </c>
      <c r="BO56" s="418"/>
      <c r="BP56" s="418"/>
      <c r="BQ56" s="293">
        <f t="shared" si="121"/>
        <v>0</v>
      </c>
      <c r="BR56" s="459"/>
      <c r="BS56" s="580"/>
      <c r="BU56" s="295" t="str">
        <f t="shared" si="124"/>
        <v>OK</v>
      </c>
      <c r="BV56" s="296" t="str">
        <f>+IF(K56=(Z56+AP56+AX56+BF56+AH56+BN56),"OK","Error")</f>
        <v>OK</v>
      </c>
      <c r="BW56" s="297" t="str">
        <f t="shared" si="123"/>
        <v>OK</v>
      </c>
    </row>
    <row r="57" spans="2:75" s="285" customFormat="1" ht="27" customHeight="1" outlineLevel="1" x14ac:dyDescent="0.25">
      <c r="B57" s="281">
        <v>5</v>
      </c>
      <c r="C57" s="544"/>
      <c r="D57" s="283"/>
      <c r="E57" s="201"/>
      <c r="F57" s="201"/>
      <c r="G57" s="202"/>
      <c r="H57" s="284">
        <f t="shared" si="112"/>
        <v>0</v>
      </c>
      <c r="I57" s="382"/>
      <c r="K57" s="203"/>
      <c r="L57" s="286" t="str">
        <f t="shared" si="125"/>
        <v/>
      </c>
      <c r="M57" s="221">
        <f t="shared" si="113"/>
        <v>0</v>
      </c>
      <c r="N57" s="287" t="str">
        <f t="shared" si="114"/>
        <v/>
      </c>
      <c r="O57" s="401"/>
      <c r="P57" s="286" t="str">
        <f t="shared" si="115"/>
        <v/>
      </c>
      <c r="Q57" s="288"/>
      <c r="R57" s="289" t="str">
        <f t="shared" si="116"/>
        <v/>
      </c>
      <c r="S57" s="258"/>
      <c r="T57" s="290" t="str">
        <f t="shared" si="126"/>
        <v>OK</v>
      </c>
      <c r="U57" s="291" t="str">
        <f t="shared" si="37"/>
        <v>OK</v>
      </c>
      <c r="W57" s="292"/>
      <c r="X57" s="288"/>
      <c r="Y57" s="288"/>
      <c r="Z57" s="284">
        <f t="shared" si="105"/>
        <v>0</v>
      </c>
      <c r="AA57" s="462"/>
      <c r="AB57" s="288"/>
      <c r="AC57" s="293">
        <f t="shared" si="117"/>
        <v>0</v>
      </c>
      <c r="AE57" s="402"/>
      <c r="AF57" s="418"/>
      <c r="AG57" s="418"/>
      <c r="AH57" s="284">
        <f t="shared" si="106"/>
        <v>0</v>
      </c>
      <c r="AI57" s="418"/>
      <c r="AJ57" s="418"/>
      <c r="AK57" s="293">
        <f t="shared" si="107"/>
        <v>0</v>
      </c>
      <c r="AM57" s="292"/>
      <c r="AN57" s="288"/>
      <c r="AO57" s="288"/>
      <c r="AP57" s="284">
        <f t="shared" si="108"/>
        <v>0</v>
      </c>
      <c r="AQ57" s="462"/>
      <c r="AR57" s="288"/>
      <c r="AS57" s="293">
        <f t="shared" si="118"/>
        <v>0</v>
      </c>
      <c r="AU57" s="292"/>
      <c r="AV57" s="288"/>
      <c r="AW57" s="288"/>
      <c r="AX57" s="284">
        <f t="shared" si="109"/>
        <v>0</v>
      </c>
      <c r="AY57" s="462"/>
      <c r="AZ57" s="288"/>
      <c r="BA57" s="293">
        <f t="shared" si="119"/>
        <v>0</v>
      </c>
      <c r="BC57" s="292"/>
      <c r="BD57" s="288"/>
      <c r="BE57" s="288"/>
      <c r="BF57" s="284">
        <f t="shared" si="110"/>
        <v>0</v>
      </c>
      <c r="BG57" s="288"/>
      <c r="BH57" s="288"/>
      <c r="BI57" s="293">
        <f t="shared" si="120"/>
        <v>0</v>
      </c>
      <c r="BJ57" s="459"/>
      <c r="BK57" s="402"/>
      <c r="BL57" s="418"/>
      <c r="BM57" s="418"/>
      <c r="BN57" s="284">
        <f t="shared" si="111"/>
        <v>0</v>
      </c>
      <c r="BO57" s="418"/>
      <c r="BP57" s="418"/>
      <c r="BQ57" s="293">
        <f t="shared" si="121"/>
        <v>0</v>
      </c>
      <c r="BR57" s="459"/>
      <c r="BS57" s="580"/>
      <c r="BU57" s="295" t="str">
        <f t="shared" si="124"/>
        <v>OK</v>
      </c>
      <c r="BV57" s="296" t="str">
        <f t="shared" ref="BV57:BV61" si="127">+IF(K57=(Z57+AP57+AX57+BF57+AH57+BN57),"OK","Error")</f>
        <v>OK</v>
      </c>
      <c r="BW57" s="297" t="str">
        <f t="shared" si="123"/>
        <v>OK</v>
      </c>
    </row>
    <row r="58" spans="2:75" s="285" customFormat="1" ht="27" customHeight="1" outlineLevel="1" x14ac:dyDescent="0.25">
      <c r="B58" s="281">
        <v>6</v>
      </c>
      <c r="C58" s="544"/>
      <c r="D58" s="283"/>
      <c r="E58" s="201"/>
      <c r="F58" s="201"/>
      <c r="G58" s="202"/>
      <c r="H58" s="284">
        <f t="shared" si="112"/>
        <v>0</v>
      </c>
      <c r="I58" s="382"/>
      <c r="K58" s="203"/>
      <c r="L58" s="286" t="str">
        <f t="shared" si="125"/>
        <v/>
      </c>
      <c r="M58" s="221">
        <f t="shared" si="113"/>
        <v>0</v>
      </c>
      <c r="N58" s="287" t="str">
        <f t="shared" si="114"/>
        <v/>
      </c>
      <c r="O58" s="288"/>
      <c r="P58" s="286" t="str">
        <f t="shared" si="115"/>
        <v/>
      </c>
      <c r="Q58" s="288"/>
      <c r="R58" s="289" t="str">
        <f t="shared" si="116"/>
        <v/>
      </c>
      <c r="S58" s="258"/>
      <c r="T58" s="290" t="str">
        <f t="shared" si="126"/>
        <v>OK</v>
      </c>
      <c r="U58" s="291" t="str">
        <f t="shared" si="37"/>
        <v>OK</v>
      </c>
      <c r="W58" s="292"/>
      <c r="X58" s="288"/>
      <c r="Y58" s="288"/>
      <c r="Z58" s="284">
        <f t="shared" si="105"/>
        <v>0</v>
      </c>
      <c r="AA58" s="462"/>
      <c r="AB58" s="288"/>
      <c r="AC58" s="293">
        <f t="shared" si="117"/>
        <v>0</v>
      </c>
      <c r="AE58" s="402"/>
      <c r="AF58" s="418"/>
      <c r="AG58" s="418"/>
      <c r="AH58" s="284">
        <f t="shared" si="106"/>
        <v>0</v>
      </c>
      <c r="AI58" s="418"/>
      <c r="AJ58" s="418"/>
      <c r="AK58" s="293">
        <f t="shared" si="107"/>
        <v>0</v>
      </c>
      <c r="AM58" s="292"/>
      <c r="AN58" s="288"/>
      <c r="AO58" s="288"/>
      <c r="AP58" s="284">
        <f t="shared" si="108"/>
        <v>0</v>
      </c>
      <c r="AQ58" s="462"/>
      <c r="AR58" s="288"/>
      <c r="AS58" s="293">
        <f t="shared" si="118"/>
        <v>0</v>
      </c>
      <c r="AU58" s="292"/>
      <c r="AV58" s="288"/>
      <c r="AW58" s="288"/>
      <c r="AX58" s="284">
        <f t="shared" si="109"/>
        <v>0</v>
      </c>
      <c r="AY58" s="462"/>
      <c r="AZ58" s="288"/>
      <c r="BA58" s="293">
        <f t="shared" si="119"/>
        <v>0</v>
      </c>
      <c r="BC58" s="292"/>
      <c r="BD58" s="288"/>
      <c r="BE58" s="288"/>
      <c r="BF58" s="284">
        <f t="shared" si="110"/>
        <v>0</v>
      </c>
      <c r="BG58" s="288"/>
      <c r="BH58" s="288"/>
      <c r="BI58" s="293">
        <f t="shared" si="120"/>
        <v>0</v>
      </c>
      <c r="BJ58" s="459"/>
      <c r="BK58" s="402"/>
      <c r="BL58" s="418"/>
      <c r="BM58" s="418"/>
      <c r="BN58" s="284">
        <f t="shared" si="111"/>
        <v>0</v>
      </c>
      <c r="BO58" s="418"/>
      <c r="BP58" s="418"/>
      <c r="BQ58" s="293">
        <f t="shared" si="121"/>
        <v>0</v>
      </c>
      <c r="BR58" s="459"/>
      <c r="BS58" s="580"/>
      <c r="BU58" s="295" t="str">
        <f t="shared" si="124"/>
        <v>OK</v>
      </c>
      <c r="BV58" s="296" t="str">
        <f t="shared" si="127"/>
        <v>OK</v>
      </c>
      <c r="BW58" s="297" t="str">
        <f t="shared" si="123"/>
        <v>OK</v>
      </c>
    </row>
    <row r="59" spans="2:75" s="285" customFormat="1" ht="27" customHeight="1" outlineLevel="1" x14ac:dyDescent="0.25">
      <c r="B59" s="281">
        <v>7</v>
      </c>
      <c r="C59" s="544"/>
      <c r="D59" s="283"/>
      <c r="E59" s="201"/>
      <c r="F59" s="201"/>
      <c r="G59" s="202"/>
      <c r="H59" s="284">
        <f t="shared" si="112"/>
        <v>0</v>
      </c>
      <c r="I59" s="382"/>
      <c r="K59" s="203"/>
      <c r="L59" s="286" t="str">
        <f t="shared" si="125"/>
        <v/>
      </c>
      <c r="M59" s="221">
        <f t="shared" si="113"/>
        <v>0</v>
      </c>
      <c r="N59" s="287" t="str">
        <f t="shared" si="114"/>
        <v/>
      </c>
      <c r="O59" s="288"/>
      <c r="P59" s="286" t="str">
        <f t="shared" si="115"/>
        <v/>
      </c>
      <c r="Q59" s="288"/>
      <c r="R59" s="289" t="str">
        <f t="shared" si="116"/>
        <v/>
      </c>
      <c r="S59" s="258"/>
      <c r="T59" s="290" t="str">
        <f t="shared" si="126"/>
        <v>OK</v>
      </c>
      <c r="U59" s="291" t="str">
        <f t="shared" si="37"/>
        <v>OK</v>
      </c>
      <c r="W59" s="292"/>
      <c r="X59" s="288"/>
      <c r="Y59" s="288"/>
      <c r="Z59" s="284">
        <f t="shared" si="105"/>
        <v>0</v>
      </c>
      <c r="AA59" s="462"/>
      <c r="AB59" s="288"/>
      <c r="AC59" s="293">
        <f t="shared" si="117"/>
        <v>0</v>
      </c>
      <c r="AE59" s="402"/>
      <c r="AF59" s="418"/>
      <c r="AG59" s="418"/>
      <c r="AH59" s="284">
        <f t="shared" si="106"/>
        <v>0</v>
      </c>
      <c r="AI59" s="418"/>
      <c r="AJ59" s="418"/>
      <c r="AK59" s="293">
        <f t="shared" si="107"/>
        <v>0</v>
      </c>
      <c r="AM59" s="292"/>
      <c r="AN59" s="288"/>
      <c r="AO59" s="288"/>
      <c r="AP59" s="284">
        <f t="shared" si="108"/>
        <v>0</v>
      </c>
      <c r="AQ59" s="288"/>
      <c r="AR59" s="288"/>
      <c r="AS59" s="293">
        <f t="shared" si="118"/>
        <v>0</v>
      </c>
      <c r="AU59" s="292"/>
      <c r="AV59" s="288"/>
      <c r="AW59" s="288"/>
      <c r="AX59" s="284">
        <f t="shared" si="109"/>
        <v>0</v>
      </c>
      <c r="AY59" s="288"/>
      <c r="AZ59" s="288"/>
      <c r="BA59" s="293">
        <f t="shared" si="119"/>
        <v>0</v>
      </c>
      <c r="BC59" s="292"/>
      <c r="BD59" s="288"/>
      <c r="BE59" s="288"/>
      <c r="BF59" s="284">
        <f t="shared" si="110"/>
        <v>0</v>
      </c>
      <c r="BG59" s="288"/>
      <c r="BH59" s="288"/>
      <c r="BI59" s="293">
        <f t="shared" si="120"/>
        <v>0</v>
      </c>
      <c r="BJ59" s="459"/>
      <c r="BK59" s="402"/>
      <c r="BL59" s="418"/>
      <c r="BM59" s="418"/>
      <c r="BN59" s="284">
        <f t="shared" si="111"/>
        <v>0</v>
      </c>
      <c r="BO59" s="418"/>
      <c r="BP59" s="418"/>
      <c r="BQ59" s="293">
        <f t="shared" si="121"/>
        <v>0</v>
      </c>
      <c r="BR59" s="459"/>
      <c r="BS59" s="580"/>
      <c r="BU59" s="295" t="str">
        <f t="shared" si="124"/>
        <v>OK</v>
      </c>
      <c r="BV59" s="296" t="str">
        <f t="shared" si="127"/>
        <v>OK</v>
      </c>
      <c r="BW59" s="297" t="str">
        <f t="shared" si="123"/>
        <v>OK</v>
      </c>
    </row>
    <row r="60" spans="2:75" s="285" customFormat="1" ht="27" customHeight="1" outlineLevel="1" x14ac:dyDescent="0.25">
      <c r="B60" s="281">
        <v>8</v>
      </c>
      <c r="C60" s="544"/>
      <c r="D60" s="283"/>
      <c r="E60" s="201"/>
      <c r="F60" s="201"/>
      <c r="G60" s="288"/>
      <c r="H60" s="284">
        <f t="shared" si="112"/>
        <v>0</v>
      </c>
      <c r="I60" s="382"/>
      <c r="K60" s="299"/>
      <c r="L60" s="286" t="str">
        <f t="shared" si="125"/>
        <v/>
      </c>
      <c r="M60" s="221">
        <f t="shared" si="113"/>
        <v>0</v>
      </c>
      <c r="N60" s="286" t="str">
        <f t="shared" si="114"/>
        <v/>
      </c>
      <c r="O60" s="288"/>
      <c r="P60" s="286" t="str">
        <f t="shared" si="115"/>
        <v/>
      </c>
      <c r="Q60" s="288"/>
      <c r="R60" s="289" t="str">
        <f t="shared" si="116"/>
        <v/>
      </c>
      <c r="S60" s="258"/>
      <c r="T60" s="290" t="str">
        <f t="shared" si="126"/>
        <v>OK</v>
      </c>
      <c r="U60" s="291" t="str">
        <f t="shared" si="37"/>
        <v>OK</v>
      </c>
      <c r="W60" s="292"/>
      <c r="X60" s="288"/>
      <c r="Y60" s="288"/>
      <c r="Z60" s="284">
        <f t="shared" si="105"/>
        <v>0</v>
      </c>
      <c r="AA60" s="462"/>
      <c r="AB60" s="288"/>
      <c r="AC60" s="293">
        <f t="shared" si="117"/>
        <v>0</v>
      </c>
      <c r="AE60" s="402"/>
      <c r="AF60" s="418"/>
      <c r="AG60" s="418"/>
      <c r="AH60" s="284">
        <f t="shared" si="106"/>
        <v>0</v>
      </c>
      <c r="AI60" s="418"/>
      <c r="AJ60" s="418"/>
      <c r="AK60" s="293">
        <f t="shared" si="107"/>
        <v>0</v>
      </c>
      <c r="AM60" s="292"/>
      <c r="AN60" s="288"/>
      <c r="AO60" s="288"/>
      <c r="AP60" s="284">
        <f t="shared" si="108"/>
        <v>0</v>
      </c>
      <c r="AQ60" s="288"/>
      <c r="AR60" s="288"/>
      <c r="AS60" s="293">
        <f t="shared" si="118"/>
        <v>0</v>
      </c>
      <c r="AU60" s="292"/>
      <c r="AV60" s="288"/>
      <c r="AW60" s="288"/>
      <c r="AX60" s="284">
        <f t="shared" si="109"/>
        <v>0</v>
      </c>
      <c r="AY60" s="288"/>
      <c r="AZ60" s="288"/>
      <c r="BA60" s="293">
        <f t="shared" si="119"/>
        <v>0</v>
      </c>
      <c r="BC60" s="292"/>
      <c r="BD60" s="288"/>
      <c r="BE60" s="288"/>
      <c r="BF60" s="284">
        <f t="shared" si="110"/>
        <v>0</v>
      </c>
      <c r="BG60" s="288"/>
      <c r="BH60" s="288"/>
      <c r="BI60" s="293">
        <f t="shared" si="120"/>
        <v>0</v>
      </c>
      <c r="BJ60" s="459"/>
      <c r="BK60" s="402"/>
      <c r="BL60" s="418"/>
      <c r="BM60" s="418"/>
      <c r="BN60" s="284">
        <f t="shared" si="111"/>
        <v>0</v>
      </c>
      <c r="BO60" s="418"/>
      <c r="BP60" s="418"/>
      <c r="BQ60" s="293">
        <f t="shared" si="121"/>
        <v>0</v>
      </c>
      <c r="BR60" s="459"/>
      <c r="BS60" s="580"/>
      <c r="BU60" s="295" t="str">
        <f t="shared" si="124"/>
        <v>OK</v>
      </c>
      <c r="BV60" s="296" t="str">
        <f t="shared" si="127"/>
        <v>OK</v>
      </c>
      <c r="BW60" s="297" t="str">
        <f t="shared" si="123"/>
        <v>OK</v>
      </c>
    </row>
    <row r="61" spans="2:75" s="285" customFormat="1" ht="27" customHeight="1" outlineLevel="1" x14ac:dyDescent="0.25">
      <c r="B61" s="281">
        <v>9</v>
      </c>
      <c r="C61" s="544"/>
      <c r="D61" s="283"/>
      <c r="E61" s="201"/>
      <c r="F61" s="201"/>
      <c r="G61" s="288"/>
      <c r="H61" s="284">
        <f t="shared" si="112"/>
        <v>0</v>
      </c>
      <c r="I61" s="382"/>
      <c r="K61" s="299"/>
      <c r="L61" s="286" t="str">
        <f t="shared" si="125"/>
        <v/>
      </c>
      <c r="M61" s="221">
        <f t="shared" si="113"/>
        <v>0</v>
      </c>
      <c r="N61" s="286" t="str">
        <f t="shared" si="114"/>
        <v/>
      </c>
      <c r="O61" s="288"/>
      <c r="P61" s="286" t="str">
        <f t="shared" si="115"/>
        <v/>
      </c>
      <c r="Q61" s="288"/>
      <c r="R61" s="289" t="str">
        <f t="shared" si="116"/>
        <v/>
      </c>
      <c r="S61" s="258"/>
      <c r="T61" s="290" t="str">
        <f t="shared" si="126"/>
        <v>OK</v>
      </c>
      <c r="U61" s="291" t="str">
        <f t="shared" si="37"/>
        <v>OK</v>
      </c>
      <c r="W61" s="292"/>
      <c r="X61" s="288"/>
      <c r="Y61" s="288"/>
      <c r="Z61" s="284">
        <f t="shared" si="105"/>
        <v>0</v>
      </c>
      <c r="AA61" s="288"/>
      <c r="AB61" s="288"/>
      <c r="AC61" s="293">
        <f t="shared" si="117"/>
        <v>0</v>
      </c>
      <c r="AE61" s="402"/>
      <c r="AF61" s="418"/>
      <c r="AG61" s="418"/>
      <c r="AH61" s="284">
        <f t="shared" si="106"/>
        <v>0</v>
      </c>
      <c r="AI61" s="418"/>
      <c r="AJ61" s="418"/>
      <c r="AK61" s="293">
        <f t="shared" si="107"/>
        <v>0</v>
      </c>
      <c r="AM61" s="292"/>
      <c r="AN61" s="288"/>
      <c r="AO61" s="288"/>
      <c r="AP61" s="284">
        <f t="shared" si="108"/>
        <v>0</v>
      </c>
      <c r="AQ61" s="288"/>
      <c r="AR61" s="288"/>
      <c r="AS61" s="293">
        <f t="shared" si="118"/>
        <v>0</v>
      </c>
      <c r="AU61" s="292"/>
      <c r="AV61" s="288"/>
      <c r="AW61" s="288"/>
      <c r="AX61" s="284">
        <f t="shared" si="109"/>
        <v>0</v>
      </c>
      <c r="AY61" s="288"/>
      <c r="AZ61" s="288"/>
      <c r="BA61" s="293">
        <f t="shared" si="119"/>
        <v>0</v>
      </c>
      <c r="BC61" s="292"/>
      <c r="BD61" s="288"/>
      <c r="BE61" s="288"/>
      <c r="BF61" s="284">
        <f t="shared" si="110"/>
        <v>0</v>
      </c>
      <c r="BG61" s="288"/>
      <c r="BH61" s="288"/>
      <c r="BI61" s="293">
        <f t="shared" si="120"/>
        <v>0</v>
      </c>
      <c r="BJ61" s="459"/>
      <c r="BK61" s="402"/>
      <c r="BL61" s="418"/>
      <c r="BM61" s="418"/>
      <c r="BN61" s="284">
        <f t="shared" si="111"/>
        <v>0</v>
      </c>
      <c r="BO61" s="418"/>
      <c r="BP61" s="418"/>
      <c r="BQ61" s="293">
        <f t="shared" si="121"/>
        <v>0</v>
      </c>
      <c r="BR61" s="459"/>
      <c r="BS61" s="580"/>
      <c r="BU61" s="295" t="str">
        <f t="shared" si="124"/>
        <v>OK</v>
      </c>
      <c r="BV61" s="296" t="str">
        <f t="shared" si="127"/>
        <v>OK</v>
      </c>
      <c r="BW61" s="297" t="str">
        <f>+IF(M61=(AC61+AS61+BA61+BI61+AK61+BQ61),"OK","Error")</f>
        <v>OK</v>
      </c>
    </row>
    <row r="62" spans="2:75" s="285" customFormat="1" ht="27" customHeight="1" outlineLevel="1" thickBot="1" x14ac:dyDescent="0.3">
      <c r="B62" s="300">
        <v>10</v>
      </c>
      <c r="C62" s="348"/>
      <c r="D62" s="301"/>
      <c r="E62" s="302"/>
      <c r="F62" s="302"/>
      <c r="G62" s="303"/>
      <c r="H62" s="304">
        <f t="shared" si="112"/>
        <v>0</v>
      </c>
      <c r="I62" s="383"/>
      <c r="K62" s="305"/>
      <c r="L62" s="306" t="str">
        <f t="shared" si="125"/>
        <v/>
      </c>
      <c r="M62" s="223">
        <f t="shared" si="113"/>
        <v>0</v>
      </c>
      <c r="N62" s="306" t="str">
        <f t="shared" si="114"/>
        <v/>
      </c>
      <c r="O62" s="303"/>
      <c r="P62" s="306" t="str">
        <f t="shared" si="115"/>
        <v/>
      </c>
      <c r="Q62" s="303"/>
      <c r="R62" s="307" t="str">
        <f t="shared" si="116"/>
        <v/>
      </c>
      <c r="S62" s="258"/>
      <c r="T62" s="331" t="str">
        <f t="shared" si="126"/>
        <v>OK</v>
      </c>
      <c r="U62" s="309" t="str">
        <f>+IF((H62-K62)=(O62+Q62),"OK","Error")</f>
        <v>OK</v>
      </c>
      <c r="W62" s="314"/>
      <c r="X62" s="303"/>
      <c r="Y62" s="303"/>
      <c r="Z62" s="304">
        <f t="shared" si="105"/>
        <v>0</v>
      </c>
      <c r="AA62" s="303"/>
      <c r="AB62" s="303"/>
      <c r="AC62" s="315">
        <f t="shared" si="117"/>
        <v>0</v>
      </c>
      <c r="AE62" s="314"/>
      <c r="AF62" s="303"/>
      <c r="AG62" s="303"/>
      <c r="AH62" s="304">
        <f t="shared" si="106"/>
        <v>0</v>
      </c>
      <c r="AI62" s="303"/>
      <c r="AJ62" s="303"/>
      <c r="AK62" s="315">
        <f t="shared" si="107"/>
        <v>0</v>
      </c>
      <c r="AM62" s="314"/>
      <c r="AN62" s="303"/>
      <c r="AO62" s="303"/>
      <c r="AP62" s="304">
        <f t="shared" si="108"/>
        <v>0</v>
      </c>
      <c r="AQ62" s="303"/>
      <c r="AR62" s="303"/>
      <c r="AS62" s="315">
        <f t="shared" si="118"/>
        <v>0</v>
      </c>
      <c r="AU62" s="314"/>
      <c r="AV62" s="303"/>
      <c r="AW62" s="303"/>
      <c r="AX62" s="304">
        <f t="shared" si="109"/>
        <v>0</v>
      </c>
      <c r="AY62" s="303"/>
      <c r="AZ62" s="303"/>
      <c r="BA62" s="315">
        <f t="shared" si="119"/>
        <v>0</v>
      </c>
      <c r="BC62" s="314"/>
      <c r="BD62" s="303"/>
      <c r="BE62" s="303"/>
      <c r="BF62" s="304">
        <f t="shared" si="110"/>
        <v>0</v>
      </c>
      <c r="BG62" s="303"/>
      <c r="BH62" s="303"/>
      <c r="BI62" s="315">
        <f t="shared" si="120"/>
        <v>0</v>
      </c>
      <c r="BJ62" s="459"/>
      <c r="BK62" s="314"/>
      <c r="BL62" s="303"/>
      <c r="BM62" s="303"/>
      <c r="BN62" s="304">
        <f t="shared" si="111"/>
        <v>0</v>
      </c>
      <c r="BO62" s="303"/>
      <c r="BP62" s="303"/>
      <c r="BQ62" s="315">
        <f t="shared" si="121"/>
        <v>0</v>
      </c>
      <c r="BR62" s="459"/>
      <c r="BS62" s="581"/>
      <c r="BU62" s="317" t="str">
        <f>+IF(H62=(Z62+AC62+AP62+AS62+AX62+BA62+BF62+BI62+AH62+AK62+BN62+BQ62+BS62),"OK","Error")</f>
        <v>OK</v>
      </c>
      <c r="BV62" s="318" t="str">
        <f>+IF(K62=(Z62+AP62+AX62+BF62+AH62+BN62),"OK","Error")</f>
        <v>OK</v>
      </c>
      <c r="BW62" s="319" t="str">
        <f>+IF(M62=(AC62+AS62+BA62+BI62+AK62+BQ62),"OK","Error")</f>
        <v>OK</v>
      </c>
    </row>
    <row r="63" spans="2:75" s="253" customFormat="1" ht="30" customHeight="1" x14ac:dyDescent="0.25">
      <c r="B63" s="267" t="s">
        <v>190</v>
      </c>
      <c r="C63" s="268">
        <f>+'04. Marco Lógico'!B52</f>
        <v>0</v>
      </c>
      <c r="D63" s="269"/>
      <c r="E63" s="269"/>
      <c r="F63" s="269"/>
      <c r="G63" s="270"/>
      <c r="H63" s="270">
        <f>+SUM(H64:H73)</f>
        <v>0</v>
      </c>
      <c r="I63" s="385"/>
      <c r="K63" s="272">
        <f>+SUM(K64:K73)</f>
        <v>0</v>
      </c>
      <c r="L63" s="273" t="str">
        <f>+IF(ISERR(K63/H63),"",(K63/H63))</f>
        <v/>
      </c>
      <c r="M63" s="270">
        <f>+SUM(M64:M73)</f>
        <v>0</v>
      </c>
      <c r="N63" s="273" t="str">
        <f t="shared" si="114"/>
        <v/>
      </c>
      <c r="O63" s="270">
        <f>+SUM(O64:O73)</f>
        <v>0</v>
      </c>
      <c r="P63" s="273" t="str">
        <f t="shared" si="115"/>
        <v/>
      </c>
      <c r="Q63" s="270">
        <f>+SUM(Q64:Q73)</f>
        <v>0</v>
      </c>
      <c r="R63" s="274" t="str">
        <f t="shared" si="116"/>
        <v/>
      </c>
      <c r="S63" s="245"/>
      <c r="T63" s="330" t="str">
        <f>+IF(H63=(K63+M63),"OK","Error")</f>
        <v>OK</v>
      </c>
      <c r="U63" s="353" t="str">
        <f t="shared" si="37"/>
        <v>OK</v>
      </c>
      <c r="W63" s="354">
        <f t="shared" ref="W63:AI63" si="128">+SUM(W64:W73)</f>
        <v>0</v>
      </c>
      <c r="X63" s="355">
        <f t="shared" si="128"/>
        <v>0</v>
      </c>
      <c r="Y63" s="355">
        <f t="shared" si="128"/>
        <v>0</v>
      </c>
      <c r="Z63" s="355">
        <f t="shared" si="128"/>
        <v>0</v>
      </c>
      <c r="AA63" s="355">
        <f t="shared" si="128"/>
        <v>0</v>
      </c>
      <c r="AB63" s="355">
        <f t="shared" si="128"/>
        <v>0</v>
      </c>
      <c r="AC63" s="356">
        <f t="shared" si="128"/>
        <v>0</v>
      </c>
      <c r="AE63" s="354">
        <f t="shared" si="128"/>
        <v>0</v>
      </c>
      <c r="AF63" s="355">
        <f t="shared" si="128"/>
        <v>0</v>
      </c>
      <c r="AG63" s="355">
        <f t="shared" si="128"/>
        <v>0</v>
      </c>
      <c r="AH63" s="270">
        <f>+SUM(AH64:AH73)</f>
        <v>0</v>
      </c>
      <c r="AI63" s="355">
        <f t="shared" si="128"/>
        <v>0</v>
      </c>
      <c r="AJ63" s="355">
        <f>+SUM(AJ64:AJ73)</f>
        <v>0</v>
      </c>
      <c r="AK63" s="277">
        <f>+SUM(AK64:AK73)</f>
        <v>0</v>
      </c>
      <c r="AM63" s="272">
        <f t="shared" ref="AM63:AS63" si="129">+SUM(AM64:AM73)</f>
        <v>0</v>
      </c>
      <c r="AN63" s="270">
        <f t="shared" si="129"/>
        <v>0</v>
      </c>
      <c r="AO63" s="270">
        <f t="shared" si="129"/>
        <v>0</v>
      </c>
      <c r="AP63" s="270">
        <f t="shared" si="129"/>
        <v>0</v>
      </c>
      <c r="AQ63" s="270">
        <f t="shared" si="129"/>
        <v>0</v>
      </c>
      <c r="AR63" s="270">
        <f t="shared" si="129"/>
        <v>0</v>
      </c>
      <c r="AS63" s="277">
        <f t="shared" si="129"/>
        <v>0</v>
      </c>
      <c r="AU63" s="272">
        <f t="shared" ref="AU63:BA63" si="130">+SUM(AU64:AU73)</f>
        <v>0</v>
      </c>
      <c r="AV63" s="270">
        <f t="shared" si="130"/>
        <v>0</v>
      </c>
      <c r="AW63" s="270">
        <f t="shared" si="130"/>
        <v>0</v>
      </c>
      <c r="AX63" s="270">
        <f t="shared" si="130"/>
        <v>0</v>
      </c>
      <c r="AY63" s="270">
        <f t="shared" si="130"/>
        <v>0</v>
      </c>
      <c r="AZ63" s="270">
        <f t="shared" si="130"/>
        <v>0</v>
      </c>
      <c r="BA63" s="277">
        <f t="shared" si="130"/>
        <v>0</v>
      </c>
      <c r="BC63" s="272">
        <f t="shared" ref="BC63:BI63" si="131">+SUM(BC64:BC73)</f>
        <v>0</v>
      </c>
      <c r="BD63" s="270">
        <f t="shared" si="131"/>
        <v>0</v>
      </c>
      <c r="BE63" s="270">
        <f t="shared" si="131"/>
        <v>0</v>
      </c>
      <c r="BF63" s="270">
        <f t="shared" si="131"/>
        <v>0</v>
      </c>
      <c r="BG63" s="270">
        <f t="shared" si="131"/>
        <v>0</v>
      </c>
      <c r="BH63" s="270">
        <f t="shared" si="131"/>
        <v>0</v>
      </c>
      <c r="BI63" s="277">
        <f t="shared" si="131"/>
        <v>0</v>
      </c>
      <c r="BJ63" s="458"/>
      <c r="BK63" s="272">
        <f t="shared" ref="BK63:BQ63" si="132">+SUM(BK64:BK73)</f>
        <v>0</v>
      </c>
      <c r="BL63" s="270">
        <f t="shared" si="132"/>
        <v>0</v>
      </c>
      <c r="BM63" s="270">
        <f t="shared" si="132"/>
        <v>0</v>
      </c>
      <c r="BN63" s="270">
        <f t="shared" si="132"/>
        <v>0</v>
      </c>
      <c r="BO63" s="270">
        <f t="shared" si="132"/>
        <v>0</v>
      </c>
      <c r="BP63" s="270">
        <f t="shared" si="132"/>
        <v>0</v>
      </c>
      <c r="BQ63" s="277">
        <f t="shared" si="132"/>
        <v>0</v>
      </c>
      <c r="BR63" s="458"/>
      <c r="BS63" s="584">
        <f>+SUM(BS64:BS73)</f>
        <v>0</v>
      </c>
      <c r="BU63" s="279" t="str">
        <f>+IF(H63=(Z63+AC63+AP63+AS63+AX63+BA63+BF63+BI63+AH63+AK63+BN63+BQ63+BS63),"OK","Error")</f>
        <v>OK</v>
      </c>
      <c r="BV63" s="270" t="str">
        <f>+IF(K63=(Z63+AP63+AX63+BF63+AH63+BN63),"OK","Error")</f>
        <v>OK</v>
      </c>
      <c r="BW63" s="280" t="str">
        <f>+IF(M63=(AC63+AS63+BA63+BI63+AK63+BQ63),"OK","Error")</f>
        <v>OK</v>
      </c>
    </row>
    <row r="64" spans="2:75" s="285" customFormat="1" ht="27" customHeight="1" outlineLevel="1" x14ac:dyDescent="0.25">
      <c r="B64" s="281">
        <v>1</v>
      </c>
      <c r="C64" s="392"/>
      <c r="D64" s="477"/>
      <c r="E64" s="475"/>
      <c r="F64" s="475"/>
      <c r="G64" s="474"/>
      <c r="H64" s="284">
        <f>+F64*G64</f>
        <v>0</v>
      </c>
      <c r="I64" s="382"/>
      <c r="K64" s="203"/>
      <c r="L64" s="286" t="str">
        <f>+IF(ISERR(K64/H64),"",(K64/H64))</f>
        <v/>
      </c>
      <c r="M64" s="221">
        <f>+O64+Q64</f>
        <v>0</v>
      </c>
      <c r="N64" s="287" t="str">
        <f>+IF(ISERR(M64/H64),"",(M64/H64))</f>
        <v/>
      </c>
      <c r="O64" s="462"/>
      <c r="P64" s="286" t="str">
        <f>+IF(ISERR(O64/M64),"",(O64/M64))</f>
        <v/>
      </c>
      <c r="Q64" s="288"/>
      <c r="R64" s="289" t="str">
        <f>+IF(ISERR(Q64/M64),"",(Q64/M64))</f>
        <v/>
      </c>
      <c r="S64" s="258"/>
      <c r="T64" s="290" t="str">
        <f>+IF(H64=(K64+M64),"OK","Error")</f>
        <v>OK</v>
      </c>
      <c r="U64" s="291" t="str">
        <f>+IF((H64-K64)=(O64+Q64),"OK","Error")</f>
        <v>OK</v>
      </c>
      <c r="W64" s="292"/>
      <c r="X64" s="288"/>
      <c r="Y64" s="288"/>
      <c r="Z64" s="284">
        <f t="shared" ref="Z64:Z73" si="133">+SUM(W64:Y64)</f>
        <v>0</v>
      </c>
      <c r="AA64" s="288"/>
      <c r="AB64" s="288"/>
      <c r="AC64" s="293">
        <f>+AA64+AB64</f>
        <v>0</v>
      </c>
      <c r="AE64" s="402"/>
      <c r="AF64" s="418"/>
      <c r="AG64" s="418"/>
      <c r="AH64" s="284">
        <f t="shared" ref="AH64:AH73" si="134">+SUM(AE64:AG64)</f>
        <v>0</v>
      </c>
      <c r="AI64" s="418"/>
      <c r="AJ64" s="418"/>
      <c r="AK64" s="293">
        <f t="shared" ref="AK64:AK73" si="135">+AI64+AJ64</f>
        <v>0</v>
      </c>
      <c r="AM64" s="292"/>
      <c r="AN64" s="288"/>
      <c r="AO64" s="288"/>
      <c r="AP64" s="284">
        <f t="shared" ref="AP64:AP73" si="136">+SUM(AM64:AO64)</f>
        <v>0</v>
      </c>
      <c r="AQ64" s="462"/>
      <c r="AR64" s="288"/>
      <c r="AS64" s="293">
        <f>+AQ64+AR64</f>
        <v>0</v>
      </c>
      <c r="AU64" s="292"/>
      <c r="AV64" s="288"/>
      <c r="AW64" s="288"/>
      <c r="AX64" s="284">
        <f t="shared" ref="AX64:AX73" si="137">+SUM(AU64:AW64)</f>
        <v>0</v>
      </c>
      <c r="AY64" s="462"/>
      <c r="AZ64" s="288"/>
      <c r="BA64" s="293">
        <f>+AY64+AZ64</f>
        <v>0</v>
      </c>
      <c r="BC64" s="292"/>
      <c r="BD64" s="288"/>
      <c r="BE64" s="288"/>
      <c r="BF64" s="284">
        <f t="shared" ref="BF64:BF73" si="138">+SUM(BC64:BE64)</f>
        <v>0</v>
      </c>
      <c r="BG64" s="288"/>
      <c r="BH64" s="288"/>
      <c r="BI64" s="293">
        <f>+BG64+BH64</f>
        <v>0</v>
      </c>
      <c r="BJ64" s="459"/>
      <c r="BK64" s="402"/>
      <c r="BL64" s="418"/>
      <c r="BM64" s="418"/>
      <c r="BN64" s="284">
        <f t="shared" ref="BN64:BN73" si="139">+SUM(BK64:BM64)</f>
        <v>0</v>
      </c>
      <c r="BO64" s="418"/>
      <c r="BP64" s="418"/>
      <c r="BQ64" s="293">
        <f>+BO64+BP64</f>
        <v>0</v>
      </c>
      <c r="BR64" s="459"/>
      <c r="BS64" s="580"/>
      <c r="BU64" s="295" t="str">
        <f>+IF(H64=(Z64+AC64+AP64+AS64+AX64+BA64+BF64+BI64+AH64+AK64+BN64+BQ64+BS64),"OK","Error")</f>
        <v>OK</v>
      </c>
      <c r="BV64" s="296" t="str">
        <f>+IF(K64=(Z64+AP64+AX64+BF64+AH64+BN64),"OK","Error")</f>
        <v>OK</v>
      </c>
      <c r="BW64" s="297" t="str">
        <f>+IF(M64=(AC64+AS64+BA64+BI64+AK64+BQ64),"OK","Error")</f>
        <v>OK</v>
      </c>
    </row>
    <row r="65" spans="2:75" s="285" customFormat="1" ht="27" customHeight="1" outlineLevel="1" x14ac:dyDescent="0.25">
      <c r="B65" s="281">
        <v>2</v>
      </c>
      <c r="C65" s="392"/>
      <c r="D65" s="477"/>
      <c r="E65" s="475"/>
      <c r="F65" s="475"/>
      <c r="G65" s="416"/>
      <c r="H65" s="284">
        <f t="shared" ref="H65:H73" si="140">+F65*G65</f>
        <v>0</v>
      </c>
      <c r="I65" s="382"/>
      <c r="K65" s="203"/>
      <c r="L65" s="286" t="str">
        <f t="shared" ref="L65:L73" si="141">+IF(ISERR(K65/H65),"",(K65/H65))</f>
        <v/>
      </c>
      <c r="M65" s="221">
        <f t="shared" ref="M65:M73" si="142">+O65+Q65</f>
        <v>0</v>
      </c>
      <c r="N65" s="287" t="str">
        <f t="shared" ref="N65:N74" si="143">+IF(ISERR(M65/H65),"",(M65/H65))</f>
        <v/>
      </c>
      <c r="O65" s="462"/>
      <c r="P65" s="286" t="str">
        <f t="shared" ref="P65:P74" si="144">+IF(ISERR(O65/M65),"",(O65/M65))</f>
        <v/>
      </c>
      <c r="Q65" s="288"/>
      <c r="R65" s="289" t="str">
        <f t="shared" ref="R65:R74" si="145">+IF(ISERR(Q65/M65),"",(Q65/M65))</f>
        <v/>
      </c>
      <c r="S65" s="258"/>
      <c r="T65" s="290" t="str">
        <f>+IF(H65=(K65+M65),"OK","Error")</f>
        <v>OK</v>
      </c>
      <c r="U65" s="291" t="str">
        <f t="shared" si="37"/>
        <v>OK</v>
      </c>
      <c r="W65" s="292"/>
      <c r="X65" s="288"/>
      <c r="Y65" s="288"/>
      <c r="Z65" s="284">
        <f t="shared" si="133"/>
        <v>0</v>
      </c>
      <c r="AA65" s="288"/>
      <c r="AB65" s="288"/>
      <c r="AC65" s="293">
        <f t="shared" ref="AC65:AC73" si="146">+AA65+AB65</f>
        <v>0</v>
      </c>
      <c r="AE65" s="402"/>
      <c r="AF65" s="418"/>
      <c r="AG65" s="418"/>
      <c r="AH65" s="284">
        <f t="shared" si="134"/>
        <v>0</v>
      </c>
      <c r="AI65" s="418"/>
      <c r="AJ65" s="418"/>
      <c r="AK65" s="293">
        <f t="shared" si="135"/>
        <v>0</v>
      </c>
      <c r="AM65" s="292"/>
      <c r="AN65" s="288"/>
      <c r="AO65" s="288"/>
      <c r="AP65" s="284">
        <f t="shared" si="136"/>
        <v>0</v>
      </c>
      <c r="AQ65" s="462"/>
      <c r="AR65" s="288"/>
      <c r="AS65" s="293">
        <f t="shared" ref="AS65:AS73" si="147">+AQ65+AR65</f>
        <v>0</v>
      </c>
      <c r="AU65" s="292"/>
      <c r="AV65" s="288"/>
      <c r="AW65" s="288"/>
      <c r="AX65" s="284">
        <f t="shared" si="137"/>
        <v>0</v>
      </c>
      <c r="AY65" s="462"/>
      <c r="AZ65" s="288"/>
      <c r="BA65" s="293">
        <f t="shared" ref="BA65:BA73" si="148">+AY65+AZ65</f>
        <v>0</v>
      </c>
      <c r="BC65" s="292"/>
      <c r="BD65" s="288"/>
      <c r="BE65" s="288"/>
      <c r="BF65" s="284">
        <f t="shared" si="138"/>
        <v>0</v>
      </c>
      <c r="BG65" s="288"/>
      <c r="BH65" s="288"/>
      <c r="BI65" s="293">
        <f t="shared" ref="BI65:BI73" si="149">+BG65+BH65</f>
        <v>0</v>
      </c>
      <c r="BJ65" s="459"/>
      <c r="BK65" s="402"/>
      <c r="BL65" s="418"/>
      <c r="BM65" s="418"/>
      <c r="BN65" s="284">
        <f t="shared" si="139"/>
        <v>0</v>
      </c>
      <c r="BO65" s="418"/>
      <c r="BP65" s="418"/>
      <c r="BQ65" s="293">
        <f t="shared" ref="BQ65:BQ73" si="150">+BO65+BP65</f>
        <v>0</v>
      </c>
      <c r="BR65" s="459"/>
      <c r="BS65" s="580"/>
      <c r="BU65" s="295" t="str">
        <f>+IF(H65=(Z65+AC65+AP65+AS65+AX65+BA65+BF65+BI65+AH65+AK65+BN65+BQ65+BS65),"OK","Error")</f>
        <v>OK</v>
      </c>
      <c r="BV65" s="296" t="str">
        <f t="shared" ref="BV65:BV66" si="151">+IF(K65=(Z65+AP65+AX65+BF65+AH65+BN65),"OK","Error")</f>
        <v>OK</v>
      </c>
      <c r="BW65" s="297" t="str">
        <f t="shared" ref="BW65:BW71" si="152">+IF(M65=(AC65+AS65+BA65+BI65+AK65+BQ65),"OK","Error")</f>
        <v>OK</v>
      </c>
    </row>
    <row r="66" spans="2:75" s="285" customFormat="1" ht="27" customHeight="1" outlineLevel="1" x14ac:dyDescent="0.25">
      <c r="B66" s="281">
        <v>3</v>
      </c>
      <c r="C66" s="434"/>
      <c r="D66" s="417"/>
      <c r="E66" s="415"/>
      <c r="F66" s="415"/>
      <c r="G66" s="416"/>
      <c r="H66" s="284">
        <f t="shared" si="140"/>
        <v>0</v>
      </c>
      <c r="I66" s="382"/>
      <c r="K66" s="203"/>
      <c r="L66" s="286" t="str">
        <f t="shared" si="141"/>
        <v/>
      </c>
      <c r="M66" s="221">
        <f t="shared" si="142"/>
        <v>0</v>
      </c>
      <c r="N66" s="287" t="str">
        <f t="shared" si="143"/>
        <v/>
      </c>
      <c r="O66" s="462"/>
      <c r="P66" s="286" t="str">
        <f t="shared" si="144"/>
        <v/>
      </c>
      <c r="Q66" s="288"/>
      <c r="R66" s="289" t="str">
        <f t="shared" si="145"/>
        <v/>
      </c>
      <c r="S66" s="258"/>
      <c r="T66" s="290" t="str">
        <f t="shared" ref="T66:T73" si="153">+IF(H66=(K66+M66),"OK","Error")</f>
        <v>OK</v>
      </c>
      <c r="U66" s="291" t="str">
        <f t="shared" si="37"/>
        <v>OK</v>
      </c>
      <c r="W66" s="292"/>
      <c r="X66" s="288"/>
      <c r="Y66" s="288"/>
      <c r="Z66" s="284">
        <f t="shared" si="133"/>
        <v>0</v>
      </c>
      <c r="AA66" s="288"/>
      <c r="AB66" s="288"/>
      <c r="AC66" s="293">
        <f t="shared" si="146"/>
        <v>0</v>
      </c>
      <c r="AE66" s="402"/>
      <c r="AF66" s="418"/>
      <c r="AG66" s="418"/>
      <c r="AH66" s="284">
        <f t="shared" si="134"/>
        <v>0</v>
      </c>
      <c r="AI66" s="418"/>
      <c r="AJ66" s="418"/>
      <c r="AK66" s="293">
        <f t="shared" si="135"/>
        <v>0</v>
      </c>
      <c r="AM66" s="292"/>
      <c r="AN66" s="288"/>
      <c r="AO66" s="288"/>
      <c r="AP66" s="284">
        <f t="shared" si="136"/>
        <v>0</v>
      </c>
      <c r="AQ66" s="462"/>
      <c r="AR66" s="288"/>
      <c r="AS66" s="293">
        <f t="shared" si="147"/>
        <v>0</v>
      </c>
      <c r="AU66" s="292"/>
      <c r="AV66" s="288"/>
      <c r="AW66" s="288"/>
      <c r="AX66" s="284">
        <f t="shared" si="137"/>
        <v>0</v>
      </c>
      <c r="AY66" s="462"/>
      <c r="AZ66" s="288"/>
      <c r="BA66" s="293">
        <f t="shared" si="148"/>
        <v>0</v>
      </c>
      <c r="BC66" s="292"/>
      <c r="BD66" s="288"/>
      <c r="BE66" s="288"/>
      <c r="BF66" s="284">
        <f t="shared" si="138"/>
        <v>0</v>
      </c>
      <c r="BG66" s="288"/>
      <c r="BH66" s="288"/>
      <c r="BI66" s="293">
        <f t="shared" si="149"/>
        <v>0</v>
      </c>
      <c r="BJ66" s="459"/>
      <c r="BK66" s="402"/>
      <c r="BL66" s="418"/>
      <c r="BM66" s="418"/>
      <c r="BN66" s="284">
        <f t="shared" si="139"/>
        <v>0</v>
      </c>
      <c r="BO66" s="418"/>
      <c r="BP66" s="418"/>
      <c r="BQ66" s="293">
        <f t="shared" si="150"/>
        <v>0</v>
      </c>
      <c r="BR66" s="459"/>
      <c r="BS66" s="580"/>
      <c r="BU66" s="295" t="str">
        <f t="shared" ref="BU66:BU72" si="154">+IF(H66=(Z66+AC66+AP66+AS66+AX66+BA66+BF66+BI66+AH66+AK66+BN66+BQ66+BS66),"OK","Error")</f>
        <v>OK</v>
      </c>
      <c r="BV66" s="296" t="str">
        <f t="shared" si="151"/>
        <v>OK</v>
      </c>
      <c r="BW66" s="297" t="str">
        <f t="shared" si="152"/>
        <v>OK</v>
      </c>
    </row>
    <row r="67" spans="2:75" s="285" customFormat="1" ht="27" customHeight="1" outlineLevel="1" x14ac:dyDescent="0.25">
      <c r="B67" s="281">
        <v>4</v>
      </c>
      <c r="C67" s="544"/>
      <c r="D67" s="283"/>
      <c r="E67" s="201"/>
      <c r="F67" s="201"/>
      <c r="G67" s="202"/>
      <c r="H67" s="284">
        <f t="shared" si="140"/>
        <v>0</v>
      </c>
      <c r="I67" s="382"/>
      <c r="K67" s="203"/>
      <c r="L67" s="286" t="str">
        <f t="shared" si="141"/>
        <v/>
      </c>
      <c r="M67" s="221">
        <f t="shared" si="142"/>
        <v>0</v>
      </c>
      <c r="N67" s="287" t="str">
        <f t="shared" si="143"/>
        <v/>
      </c>
      <c r="O67" s="462"/>
      <c r="P67" s="286" t="str">
        <f t="shared" si="144"/>
        <v/>
      </c>
      <c r="Q67" s="288"/>
      <c r="R67" s="289" t="str">
        <f t="shared" si="145"/>
        <v/>
      </c>
      <c r="S67" s="258"/>
      <c r="T67" s="290" t="str">
        <f t="shared" si="153"/>
        <v>OK</v>
      </c>
      <c r="U67" s="291" t="str">
        <f t="shared" si="37"/>
        <v>OK</v>
      </c>
      <c r="W67" s="292"/>
      <c r="X67" s="288"/>
      <c r="Y67" s="288"/>
      <c r="Z67" s="284">
        <f t="shared" si="133"/>
        <v>0</v>
      </c>
      <c r="AA67" s="288"/>
      <c r="AB67" s="288"/>
      <c r="AC67" s="293">
        <f t="shared" si="146"/>
        <v>0</v>
      </c>
      <c r="AE67" s="402"/>
      <c r="AF67" s="418"/>
      <c r="AG67" s="418"/>
      <c r="AH67" s="284">
        <f t="shared" si="134"/>
        <v>0</v>
      </c>
      <c r="AI67" s="418"/>
      <c r="AJ67" s="418"/>
      <c r="AK67" s="293">
        <f t="shared" si="135"/>
        <v>0</v>
      </c>
      <c r="AM67" s="292"/>
      <c r="AN67" s="288"/>
      <c r="AO67" s="288"/>
      <c r="AP67" s="284">
        <f t="shared" si="136"/>
        <v>0</v>
      </c>
      <c r="AQ67" s="288"/>
      <c r="AR67" s="288"/>
      <c r="AS67" s="293">
        <f t="shared" si="147"/>
        <v>0</v>
      </c>
      <c r="AU67" s="292"/>
      <c r="AV67" s="288"/>
      <c r="AW67" s="288"/>
      <c r="AX67" s="284">
        <f t="shared" si="137"/>
        <v>0</v>
      </c>
      <c r="AY67" s="462"/>
      <c r="AZ67" s="288"/>
      <c r="BA67" s="293">
        <f t="shared" si="148"/>
        <v>0</v>
      </c>
      <c r="BC67" s="292"/>
      <c r="BD67" s="288"/>
      <c r="BE67" s="288"/>
      <c r="BF67" s="284">
        <f t="shared" si="138"/>
        <v>0</v>
      </c>
      <c r="BG67" s="288"/>
      <c r="BH67" s="288"/>
      <c r="BI67" s="293">
        <f t="shared" si="149"/>
        <v>0</v>
      </c>
      <c r="BJ67" s="459"/>
      <c r="BK67" s="402"/>
      <c r="BL67" s="418"/>
      <c r="BM67" s="418"/>
      <c r="BN67" s="284">
        <f t="shared" si="139"/>
        <v>0</v>
      </c>
      <c r="BO67" s="418"/>
      <c r="BP67" s="418"/>
      <c r="BQ67" s="293">
        <f t="shared" si="150"/>
        <v>0</v>
      </c>
      <c r="BR67" s="459"/>
      <c r="BS67" s="580"/>
      <c r="BU67" s="295" t="str">
        <f t="shared" si="154"/>
        <v>OK</v>
      </c>
      <c r="BV67" s="296" t="str">
        <f>+IF(K67=(Z67+AP67+AX67+BF67+AH67+BN67),"OK","Error")</f>
        <v>OK</v>
      </c>
      <c r="BW67" s="297" t="str">
        <f t="shared" si="152"/>
        <v>OK</v>
      </c>
    </row>
    <row r="68" spans="2:75" s="285" customFormat="1" ht="27" customHeight="1" outlineLevel="1" x14ac:dyDescent="0.25">
      <c r="B68" s="281">
        <v>5</v>
      </c>
      <c r="C68" s="544"/>
      <c r="D68" s="283"/>
      <c r="E68" s="201"/>
      <c r="F68" s="201"/>
      <c r="G68" s="202"/>
      <c r="H68" s="284">
        <f t="shared" si="140"/>
        <v>0</v>
      </c>
      <c r="I68" s="382"/>
      <c r="K68" s="203"/>
      <c r="L68" s="286" t="str">
        <f t="shared" si="141"/>
        <v/>
      </c>
      <c r="M68" s="221">
        <f t="shared" si="142"/>
        <v>0</v>
      </c>
      <c r="N68" s="287" t="str">
        <f t="shared" si="143"/>
        <v/>
      </c>
      <c r="O68" s="288"/>
      <c r="P68" s="286" t="str">
        <f t="shared" si="144"/>
        <v/>
      </c>
      <c r="Q68" s="288"/>
      <c r="R68" s="289" t="str">
        <f t="shared" si="145"/>
        <v/>
      </c>
      <c r="S68" s="258"/>
      <c r="T68" s="290" t="str">
        <f t="shared" si="153"/>
        <v>OK</v>
      </c>
      <c r="U68" s="291" t="str">
        <f t="shared" si="37"/>
        <v>OK</v>
      </c>
      <c r="W68" s="292"/>
      <c r="X68" s="288"/>
      <c r="Y68" s="288"/>
      <c r="Z68" s="284">
        <f t="shared" si="133"/>
        <v>0</v>
      </c>
      <c r="AA68" s="288"/>
      <c r="AB68" s="288"/>
      <c r="AC68" s="293">
        <f t="shared" si="146"/>
        <v>0</v>
      </c>
      <c r="AE68" s="402"/>
      <c r="AF68" s="418"/>
      <c r="AG68" s="418"/>
      <c r="AH68" s="284">
        <f t="shared" si="134"/>
        <v>0</v>
      </c>
      <c r="AI68" s="418"/>
      <c r="AJ68" s="418"/>
      <c r="AK68" s="293">
        <f t="shared" si="135"/>
        <v>0</v>
      </c>
      <c r="AM68" s="292"/>
      <c r="AN68" s="288"/>
      <c r="AO68" s="288"/>
      <c r="AP68" s="284">
        <f t="shared" si="136"/>
        <v>0</v>
      </c>
      <c r="AQ68" s="288"/>
      <c r="AR68" s="288"/>
      <c r="AS68" s="293">
        <f t="shared" si="147"/>
        <v>0</v>
      </c>
      <c r="AU68" s="292"/>
      <c r="AV68" s="288"/>
      <c r="AW68" s="288"/>
      <c r="AX68" s="284">
        <f t="shared" si="137"/>
        <v>0</v>
      </c>
      <c r="AY68" s="462"/>
      <c r="AZ68" s="288"/>
      <c r="BA68" s="293">
        <f t="shared" si="148"/>
        <v>0</v>
      </c>
      <c r="BC68" s="292"/>
      <c r="BD68" s="288"/>
      <c r="BE68" s="288"/>
      <c r="BF68" s="284">
        <f t="shared" si="138"/>
        <v>0</v>
      </c>
      <c r="BG68" s="288"/>
      <c r="BH68" s="288"/>
      <c r="BI68" s="293">
        <f t="shared" si="149"/>
        <v>0</v>
      </c>
      <c r="BJ68" s="459"/>
      <c r="BK68" s="402"/>
      <c r="BL68" s="418"/>
      <c r="BM68" s="418"/>
      <c r="BN68" s="284">
        <f t="shared" si="139"/>
        <v>0</v>
      </c>
      <c r="BO68" s="418"/>
      <c r="BP68" s="418"/>
      <c r="BQ68" s="293">
        <f t="shared" si="150"/>
        <v>0</v>
      </c>
      <c r="BR68" s="459"/>
      <c r="BS68" s="580"/>
      <c r="BU68" s="295" t="str">
        <f t="shared" si="154"/>
        <v>OK</v>
      </c>
      <c r="BV68" s="296" t="str">
        <f t="shared" ref="BV68:BV72" si="155">+IF(K68=(Z68+AP68+AX68+BF68+AH68+BN68),"OK","Error")</f>
        <v>OK</v>
      </c>
      <c r="BW68" s="297" t="str">
        <f t="shared" si="152"/>
        <v>OK</v>
      </c>
    </row>
    <row r="69" spans="2:75" s="285" customFormat="1" ht="27" customHeight="1" outlineLevel="1" x14ac:dyDescent="0.25">
      <c r="B69" s="281">
        <v>6</v>
      </c>
      <c r="C69" s="544"/>
      <c r="D69" s="283"/>
      <c r="E69" s="201"/>
      <c r="F69" s="201"/>
      <c r="G69" s="202"/>
      <c r="H69" s="284">
        <f t="shared" si="140"/>
        <v>0</v>
      </c>
      <c r="I69" s="382"/>
      <c r="K69" s="203"/>
      <c r="L69" s="286" t="str">
        <f t="shared" si="141"/>
        <v/>
      </c>
      <c r="M69" s="221">
        <f t="shared" si="142"/>
        <v>0</v>
      </c>
      <c r="N69" s="287" t="str">
        <f t="shared" si="143"/>
        <v/>
      </c>
      <c r="O69" s="288"/>
      <c r="P69" s="286" t="str">
        <f t="shared" si="144"/>
        <v/>
      </c>
      <c r="Q69" s="288"/>
      <c r="R69" s="289" t="str">
        <f t="shared" si="145"/>
        <v/>
      </c>
      <c r="S69" s="258"/>
      <c r="T69" s="290" t="str">
        <f t="shared" si="153"/>
        <v>OK</v>
      </c>
      <c r="U69" s="291" t="str">
        <f t="shared" si="37"/>
        <v>OK</v>
      </c>
      <c r="W69" s="292"/>
      <c r="X69" s="288"/>
      <c r="Y69" s="288"/>
      <c r="Z69" s="284">
        <f t="shared" si="133"/>
        <v>0</v>
      </c>
      <c r="AA69" s="288"/>
      <c r="AB69" s="288"/>
      <c r="AC69" s="293">
        <f t="shared" si="146"/>
        <v>0</v>
      </c>
      <c r="AE69" s="402"/>
      <c r="AF69" s="418"/>
      <c r="AG69" s="418"/>
      <c r="AH69" s="284">
        <f t="shared" si="134"/>
        <v>0</v>
      </c>
      <c r="AI69" s="418"/>
      <c r="AJ69" s="418"/>
      <c r="AK69" s="293">
        <f t="shared" si="135"/>
        <v>0</v>
      </c>
      <c r="AM69" s="292"/>
      <c r="AN69" s="288"/>
      <c r="AO69" s="288"/>
      <c r="AP69" s="284">
        <f t="shared" si="136"/>
        <v>0</v>
      </c>
      <c r="AQ69" s="288"/>
      <c r="AR69" s="288"/>
      <c r="AS69" s="293">
        <f t="shared" si="147"/>
        <v>0</v>
      </c>
      <c r="AU69" s="292"/>
      <c r="AV69" s="288"/>
      <c r="AW69" s="288"/>
      <c r="AX69" s="284">
        <f t="shared" si="137"/>
        <v>0</v>
      </c>
      <c r="AY69" s="288"/>
      <c r="AZ69" s="288"/>
      <c r="BA69" s="293">
        <f t="shared" si="148"/>
        <v>0</v>
      </c>
      <c r="BC69" s="292"/>
      <c r="BD69" s="288"/>
      <c r="BE69" s="288"/>
      <c r="BF69" s="284">
        <f t="shared" si="138"/>
        <v>0</v>
      </c>
      <c r="BG69" s="288"/>
      <c r="BH69" s="288"/>
      <c r="BI69" s="293">
        <f t="shared" si="149"/>
        <v>0</v>
      </c>
      <c r="BJ69" s="459"/>
      <c r="BK69" s="402"/>
      <c r="BL69" s="418"/>
      <c r="BM69" s="418"/>
      <c r="BN69" s="284">
        <f t="shared" si="139"/>
        <v>0</v>
      </c>
      <c r="BO69" s="418"/>
      <c r="BP69" s="418"/>
      <c r="BQ69" s="293">
        <f t="shared" si="150"/>
        <v>0</v>
      </c>
      <c r="BR69" s="459"/>
      <c r="BS69" s="580"/>
      <c r="BU69" s="295" t="str">
        <f t="shared" si="154"/>
        <v>OK</v>
      </c>
      <c r="BV69" s="296" t="str">
        <f t="shared" si="155"/>
        <v>OK</v>
      </c>
      <c r="BW69" s="297" t="str">
        <f t="shared" si="152"/>
        <v>OK</v>
      </c>
    </row>
    <row r="70" spans="2:75" s="285" customFormat="1" ht="27" customHeight="1" outlineLevel="1" x14ac:dyDescent="0.25">
      <c r="B70" s="281">
        <v>7</v>
      </c>
      <c r="C70" s="544"/>
      <c r="D70" s="283"/>
      <c r="E70" s="201"/>
      <c r="F70" s="201"/>
      <c r="G70" s="202"/>
      <c r="H70" s="284">
        <f t="shared" si="140"/>
        <v>0</v>
      </c>
      <c r="I70" s="382"/>
      <c r="K70" s="203"/>
      <c r="L70" s="286" t="str">
        <f t="shared" si="141"/>
        <v/>
      </c>
      <c r="M70" s="221">
        <f t="shared" si="142"/>
        <v>0</v>
      </c>
      <c r="N70" s="287" t="str">
        <f t="shared" si="143"/>
        <v/>
      </c>
      <c r="O70" s="288"/>
      <c r="P70" s="286" t="str">
        <f t="shared" si="144"/>
        <v/>
      </c>
      <c r="Q70" s="288"/>
      <c r="R70" s="289" t="str">
        <f t="shared" si="145"/>
        <v/>
      </c>
      <c r="S70" s="258"/>
      <c r="T70" s="290" t="str">
        <f t="shared" si="153"/>
        <v>OK</v>
      </c>
      <c r="U70" s="291" t="str">
        <f t="shared" si="37"/>
        <v>OK</v>
      </c>
      <c r="W70" s="292"/>
      <c r="X70" s="288"/>
      <c r="Y70" s="288"/>
      <c r="Z70" s="284">
        <f t="shared" si="133"/>
        <v>0</v>
      </c>
      <c r="AA70" s="288"/>
      <c r="AB70" s="288"/>
      <c r="AC70" s="293">
        <f t="shared" si="146"/>
        <v>0</v>
      </c>
      <c r="AE70" s="402"/>
      <c r="AF70" s="418"/>
      <c r="AG70" s="418"/>
      <c r="AH70" s="284">
        <f t="shared" si="134"/>
        <v>0</v>
      </c>
      <c r="AI70" s="418"/>
      <c r="AJ70" s="418"/>
      <c r="AK70" s="293">
        <f t="shared" si="135"/>
        <v>0</v>
      </c>
      <c r="AM70" s="292"/>
      <c r="AN70" s="288"/>
      <c r="AO70" s="288"/>
      <c r="AP70" s="284">
        <f t="shared" si="136"/>
        <v>0</v>
      </c>
      <c r="AQ70" s="288"/>
      <c r="AR70" s="288"/>
      <c r="AS70" s="293">
        <f t="shared" si="147"/>
        <v>0</v>
      </c>
      <c r="AU70" s="292"/>
      <c r="AV70" s="288"/>
      <c r="AW70" s="288"/>
      <c r="AX70" s="284">
        <f t="shared" si="137"/>
        <v>0</v>
      </c>
      <c r="AY70" s="288"/>
      <c r="AZ70" s="288"/>
      <c r="BA70" s="293">
        <f t="shared" si="148"/>
        <v>0</v>
      </c>
      <c r="BC70" s="292"/>
      <c r="BD70" s="288"/>
      <c r="BE70" s="288"/>
      <c r="BF70" s="284">
        <f t="shared" si="138"/>
        <v>0</v>
      </c>
      <c r="BG70" s="288"/>
      <c r="BH70" s="288"/>
      <c r="BI70" s="293">
        <f t="shared" si="149"/>
        <v>0</v>
      </c>
      <c r="BJ70" s="459"/>
      <c r="BK70" s="402"/>
      <c r="BL70" s="418"/>
      <c r="BM70" s="418"/>
      <c r="BN70" s="284">
        <f t="shared" si="139"/>
        <v>0</v>
      </c>
      <c r="BO70" s="418"/>
      <c r="BP70" s="418"/>
      <c r="BQ70" s="293">
        <f t="shared" si="150"/>
        <v>0</v>
      </c>
      <c r="BR70" s="459"/>
      <c r="BS70" s="580"/>
      <c r="BU70" s="295" t="str">
        <f t="shared" si="154"/>
        <v>OK</v>
      </c>
      <c r="BV70" s="296" t="str">
        <f t="shared" si="155"/>
        <v>OK</v>
      </c>
      <c r="BW70" s="297" t="str">
        <f t="shared" si="152"/>
        <v>OK</v>
      </c>
    </row>
    <row r="71" spans="2:75" s="285" customFormat="1" ht="27" customHeight="1" outlineLevel="1" x14ac:dyDescent="0.25">
      <c r="B71" s="281">
        <v>8</v>
      </c>
      <c r="C71" s="544"/>
      <c r="D71" s="283"/>
      <c r="E71" s="201"/>
      <c r="F71" s="201"/>
      <c r="G71" s="202"/>
      <c r="H71" s="284">
        <f t="shared" si="140"/>
        <v>0</v>
      </c>
      <c r="I71" s="382"/>
      <c r="K71" s="299"/>
      <c r="L71" s="286" t="str">
        <f t="shared" si="141"/>
        <v/>
      </c>
      <c r="M71" s="221">
        <f t="shared" si="142"/>
        <v>0</v>
      </c>
      <c r="N71" s="286" t="str">
        <f t="shared" si="143"/>
        <v/>
      </c>
      <c r="O71" s="288"/>
      <c r="P71" s="286" t="str">
        <f t="shared" si="144"/>
        <v/>
      </c>
      <c r="Q71" s="288"/>
      <c r="R71" s="289" t="str">
        <f t="shared" si="145"/>
        <v/>
      </c>
      <c r="S71" s="258"/>
      <c r="T71" s="290" t="str">
        <f t="shared" si="153"/>
        <v>OK</v>
      </c>
      <c r="U71" s="291" t="str">
        <f t="shared" si="37"/>
        <v>OK</v>
      </c>
      <c r="W71" s="292"/>
      <c r="X71" s="288"/>
      <c r="Y71" s="288"/>
      <c r="Z71" s="284">
        <f t="shared" si="133"/>
        <v>0</v>
      </c>
      <c r="AA71" s="288"/>
      <c r="AB71" s="288"/>
      <c r="AC71" s="293">
        <f t="shared" si="146"/>
        <v>0</v>
      </c>
      <c r="AE71" s="402"/>
      <c r="AF71" s="418"/>
      <c r="AG71" s="418"/>
      <c r="AH71" s="284">
        <f t="shared" si="134"/>
        <v>0</v>
      </c>
      <c r="AI71" s="418"/>
      <c r="AJ71" s="418"/>
      <c r="AK71" s="293">
        <f t="shared" si="135"/>
        <v>0</v>
      </c>
      <c r="AM71" s="292"/>
      <c r="AN71" s="288"/>
      <c r="AO71" s="288"/>
      <c r="AP71" s="284">
        <f t="shared" si="136"/>
        <v>0</v>
      </c>
      <c r="AQ71" s="288"/>
      <c r="AR71" s="288"/>
      <c r="AS71" s="293">
        <f t="shared" si="147"/>
        <v>0</v>
      </c>
      <c r="AU71" s="292"/>
      <c r="AV71" s="288"/>
      <c r="AW71" s="288"/>
      <c r="AX71" s="284">
        <f t="shared" si="137"/>
        <v>0</v>
      </c>
      <c r="AY71" s="288"/>
      <c r="AZ71" s="288"/>
      <c r="BA71" s="293">
        <f t="shared" si="148"/>
        <v>0</v>
      </c>
      <c r="BC71" s="292"/>
      <c r="BD71" s="288"/>
      <c r="BE71" s="288"/>
      <c r="BF71" s="284">
        <f t="shared" si="138"/>
        <v>0</v>
      </c>
      <c r="BG71" s="288"/>
      <c r="BH71" s="288"/>
      <c r="BI71" s="293">
        <f t="shared" si="149"/>
        <v>0</v>
      </c>
      <c r="BJ71" s="459"/>
      <c r="BK71" s="402"/>
      <c r="BL71" s="418"/>
      <c r="BM71" s="418"/>
      <c r="BN71" s="284">
        <f t="shared" si="139"/>
        <v>0</v>
      </c>
      <c r="BO71" s="418"/>
      <c r="BP71" s="418"/>
      <c r="BQ71" s="293">
        <f t="shared" si="150"/>
        <v>0</v>
      </c>
      <c r="BR71" s="459"/>
      <c r="BS71" s="580"/>
      <c r="BU71" s="295" t="str">
        <f t="shared" si="154"/>
        <v>OK</v>
      </c>
      <c r="BV71" s="296" t="str">
        <f t="shared" si="155"/>
        <v>OK</v>
      </c>
      <c r="BW71" s="297" t="str">
        <f t="shared" si="152"/>
        <v>OK</v>
      </c>
    </row>
    <row r="72" spans="2:75" s="285" customFormat="1" ht="27" customHeight="1" outlineLevel="1" x14ac:dyDescent="0.25">
      <c r="B72" s="281">
        <v>9</v>
      </c>
      <c r="C72" s="544"/>
      <c r="D72" s="283"/>
      <c r="E72" s="201"/>
      <c r="F72" s="201"/>
      <c r="G72" s="202"/>
      <c r="H72" s="284">
        <f t="shared" si="140"/>
        <v>0</v>
      </c>
      <c r="I72" s="382"/>
      <c r="K72" s="299"/>
      <c r="L72" s="286" t="str">
        <f t="shared" si="141"/>
        <v/>
      </c>
      <c r="M72" s="221">
        <f t="shared" si="142"/>
        <v>0</v>
      </c>
      <c r="N72" s="286" t="str">
        <f t="shared" si="143"/>
        <v/>
      </c>
      <c r="O72" s="288"/>
      <c r="P72" s="286" t="str">
        <f t="shared" si="144"/>
        <v/>
      </c>
      <c r="Q72" s="288"/>
      <c r="R72" s="289" t="str">
        <f t="shared" si="145"/>
        <v/>
      </c>
      <c r="S72" s="258"/>
      <c r="T72" s="290" t="str">
        <f t="shared" si="153"/>
        <v>OK</v>
      </c>
      <c r="U72" s="291" t="str">
        <f t="shared" si="37"/>
        <v>OK</v>
      </c>
      <c r="W72" s="292"/>
      <c r="X72" s="288"/>
      <c r="Y72" s="288"/>
      <c r="Z72" s="284">
        <f t="shared" si="133"/>
        <v>0</v>
      </c>
      <c r="AA72" s="288"/>
      <c r="AB72" s="288"/>
      <c r="AC72" s="293">
        <f t="shared" si="146"/>
        <v>0</v>
      </c>
      <c r="AE72" s="402"/>
      <c r="AF72" s="418"/>
      <c r="AG72" s="418"/>
      <c r="AH72" s="284">
        <f t="shared" si="134"/>
        <v>0</v>
      </c>
      <c r="AI72" s="418"/>
      <c r="AJ72" s="418"/>
      <c r="AK72" s="293">
        <f t="shared" si="135"/>
        <v>0</v>
      </c>
      <c r="AM72" s="292"/>
      <c r="AN72" s="288"/>
      <c r="AO72" s="288"/>
      <c r="AP72" s="284">
        <f t="shared" si="136"/>
        <v>0</v>
      </c>
      <c r="AQ72" s="288"/>
      <c r="AR72" s="288"/>
      <c r="AS72" s="293">
        <f t="shared" si="147"/>
        <v>0</v>
      </c>
      <c r="AU72" s="292"/>
      <c r="AV72" s="288"/>
      <c r="AW72" s="288"/>
      <c r="AX72" s="284">
        <f t="shared" si="137"/>
        <v>0</v>
      </c>
      <c r="AY72" s="288"/>
      <c r="AZ72" s="288"/>
      <c r="BA72" s="293">
        <f t="shared" si="148"/>
        <v>0</v>
      </c>
      <c r="BC72" s="292"/>
      <c r="BD72" s="288"/>
      <c r="BE72" s="288"/>
      <c r="BF72" s="284">
        <f t="shared" si="138"/>
        <v>0</v>
      </c>
      <c r="BG72" s="288"/>
      <c r="BH72" s="288"/>
      <c r="BI72" s="293">
        <f t="shared" si="149"/>
        <v>0</v>
      </c>
      <c r="BJ72" s="459"/>
      <c r="BK72" s="402"/>
      <c r="BL72" s="418"/>
      <c r="BM72" s="418"/>
      <c r="BN72" s="284">
        <f t="shared" si="139"/>
        <v>0</v>
      </c>
      <c r="BO72" s="418"/>
      <c r="BP72" s="418"/>
      <c r="BQ72" s="293">
        <f t="shared" si="150"/>
        <v>0</v>
      </c>
      <c r="BR72" s="459"/>
      <c r="BS72" s="580"/>
      <c r="BU72" s="295" t="str">
        <f t="shared" si="154"/>
        <v>OK</v>
      </c>
      <c r="BV72" s="296" t="str">
        <f t="shared" si="155"/>
        <v>OK</v>
      </c>
      <c r="BW72" s="297" t="str">
        <f>+IF(M72=(AC72+AS72+BA72+BI72+AK72+BQ72),"OK","Error")</f>
        <v>OK</v>
      </c>
    </row>
    <row r="73" spans="2:75" s="285" customFormat="1" ht="27" customHeight="1" outlineLevel="1" thickBot="1" x14ac:dyDescent="0.3">
      <c r="B73" s="300">
        <v>10</v>
      </c>
      <c r="C73" s="369"/>
      <c r="D73" s="429"/>
      <c r="E73" s="430"/>
      <c r="F73" s="430"/>
      <c r="G73" s="431"/>
      <c r="H73" s="304">
        <f t="shared" si="140"/>
        <v>0</v>
      </c>
      <c r="I73" s="383"/>
      <c r="K73" s="305"/>
      <c r="L73" s="306" t="str">
        <f t="shared" si="141"/>
        <v/>
      </c>
      <c r="M73" s="223">
        <f t="shared" si="142"/>
        <v>0</v>
      </c>
      <c r="N73" s="306" t="str">
        <f t="shared" si="143"/>
        <v/>
      </c>
      <c r="O73" s="303"/>
      <c r="P73" s="306" t="str">
        <f t="shared" si="144"/>
        <v/>
      </c>
      <c r="Q73" s="303"/>
      <c r="R73" s="307" t="str">
        <f t="shared" si="145"/>
        <v/>
      </c>
      <c r="S73" s="258"/>
      <c r="T73" s="331" t="str">
        <f t="shared" si="153"/>
        <v>OK</v>
      </c>
      <c r="U73" s="309" t="str">
        <f>+IF((H73-K73)=(O73+Q73),"OK","Error")</f>
        <v>OK</v>
      </c>
      <c r="W73" s="314"/>
      <c r="X73" s="303"/>
      <c r="Y73" s="303"/>
      <c r="Z73" s="304">
        <f t="shared" si="133"/>
        <v>0</v>
      </c>
      <c r="AA73" s="303"/>
      <c r="AB73" s="303"/>
      <c r="AC73" s="315">
        <f t="shared" si="146"/>
        <v>0</v>
      </c>
      <c r="AE73" s="314"/>
      <c r="AF73" s="303"/>
      <c r="AG73" s="303"/>
      <c r="AH73" s="304">
        <f t="shared" si="134"/>
        <v>0</v>
      </c>
      <c r="AI73" s="303"/>
      <c r="AJ73" s="303"/>
      <c r="AK73" s="315">
        <f t="shared" si="135"/>
        <v>0</v>
      </c>
      <c r="AM73" s="314"/>
      <c r="AN73" s="303"/>
      <c r="AO73" s="303"/>
      <c r="AP73" s="304">
        <f t="shared" si="136"/>
        <v>0</v>
      </c>
      <c r="AQ73" s="303"/>
      <c r="AR73" s="303"/>
      <c r="AS73" s="315">
        <f t="shared" si="147"/>
        <v>0</v>
      </c>
      <c r="AU73" s="314"/>
      <c r="AV73" s="303"/>
      <c r="AW73" s="303"/>
      <c r="AX73" s="304">
        <f t="shared" si="137"/>
        <v>0</v>
      </c>
      <c r="AY73" s="303"/>
      <c r="AZ73" s="303"/>
      <c r="BA73" s="315">
        <f t="shared" si="148"/>
        <v>0</v>
      </c>
      <c r="BC73" s="314"/>
      <c r="BD73" s="303"/>
      <c r="BE73" s="303"/>
      <c r="BF73" s="304">
        <f t="shared" si="138"/>
        <v>0</v>
      </c>
      <c r="BG73" s="303"/>
      <c r="BH73" s="303"/>
      <c r="BI73" s="315">
        <f t="shared" si="149"/>
        <v>0</v>
      </c>
      <c r="BJ73" s="459"/>
      <c r="BK73" s="314"/>
      <c r="BL73" s="303"/>
      <c r="BM73" s="303"/>
      <c r="BN73" s="304">
        <f t="shared" si="139"/>
        <v>0</v>
      </c>
      <c r="BO73" s="303"/>
      <c r="BP73" s="303"/>
      <c r="BQ73" s="315">
        <f t="shared" si="150"/>
        <v>0</v>
      </c>
      <c r="BR73" s="459"/>
      <c r="BS73" s="581"/>
      <c r="BU73" s="317" t="str">
        <f>+IF(H73=(Z73+AC73+AP73+AS73+AX73+BA73+BF73+BI73+AH73+AK73+BN73+BQ73+BS73),"OK","Error")</f>
        <v>OK</v>
      </c>
      <c r="BV73" s="318" t="str">
        <f>+IF(K73=(Z73+AP73+AX73+BF73+AH73+BN73),"OK","Error")</f>
        <v>OK</v>
      </c>
      <c r="BW73" s="319" t="str">
        <f>+IF(M73=(AC73+AS73+BA73+BI73+AK73+BQ73),"OK","Error")</f>
        <v>OK</v>
      </c>
    </row>
    <row r="74" spans="2:75" s="253" customFormat="1" ht="30" customHeight="1" x14ac:dyDescent="0.25">
      <c r="B74" s="267" t="s">
        <v>191</v>
      </c>
      <c r="C74" s="349">
        <f>+'04. Marco Lógico'!B53</f>
        <v>0</v>
      </c>
      <c r="D74" s="432"/>
      <c r="E74" s="432"/>
      <c r="F74" s="432"/>
      <c r="G74" s="433"/>
      <c r="H74" s="270">
        <f>+SUM(H75:H84)</f>
        <v>0</v>
      </c>
      <c r="I74" s="385"/>
      <c r="K74" s="272">
        <f>+SUM(K75:K84)</f>
        <v>0</v>
      </c>
      <c r="L74" s="273" t="str">
        <f>+IF(ISERR(K74/H74),"",(K74/H74))</f>
        <v/>
      </c>
      <c r="M74" s="270">
        <f>+SUM(M75:M84)</f>
        <v>0</v>
      </c>
      <c r="N74" s="273" t="str">
        <f t="shared" si="143"/>
        <v/>
      </c>
      <c r="O74" s="270">
        <f>+SUM(O75:O84)</f>
        <v>0</v>
      </c>
      <c r="P74" s="273" t="str">
        <f t="shared" si="144"/>
        <v/>
      </c>
      <c r="Q74" s="270">
        <f>+SUM(Q75:Q84)</f>
        <v>0</v>
      </c>
      <c r="R74" s="274" t="str">
        <f t="shared" si="145"/>
        <v/>
      </c>
      <c r="S74" s="245"/>
      <c r="T74" s="330" t="str">
        <f>+IF(H74=(K74+M74),"OK","Error")</f>
        <v>OK</v>
      </c>
      <c r="U74" s="353" t="str">
        <f t="shared" si="37"/>
        <v>OK</v>
      </c>
      <c r="W74" s="354">
        <f t="shared" ref="W74:AJ74" si="156">+SUM(W75:W84)</f>
        <v>0</v>
      </c>
      <c r="X74" s="355">
        <f t="shared" si="156"/>
        <v>0</v>
      </c>
      <c r="Y74" s="355">
        <f t="shared" si="156"/>
        <v>0</v>
      </c>
      <c r="Z74" s="355">
        <f t="shared" si="156"/>
        <v>0</v>
      </c>
      <c r="AA74" s="355">
        <f t="shared" si="156"/>
        <v>0</v>
      </c>
      <c r="AB74" s="355">
        <f t="shared" si="156"/>
        <v>0</v>
      </c>
      <c r="AC74" s="356">
        <f t="shared" si="156"/>
        <v>0</v>
      </c>
      <c r="AE74" s="354">
        <f t="shared" si="156"/>
        <v>0</v>
      </c>
      <c r="AF74" s="355">
        <f t="shared" si="156"/>
        <v>0</v>
      </c>
      <c r="AG74" s="355">
        <f t="shared" si="156"/>
        <v>0</v>
      </c>
      <c r="AH74" s="270">
        <f>+SUM(AH75:AH84)</f>
        <v>0</v>
      </c>
      <c r="AI74" s="355">
        <f t="shared" si="156"/>
        <v>0</v>
      </c>
      <c r="AJ74" s="355">
        <f t="shared" si="156"/>
        <v>0</v>
      </c>
      <c r="AK74" s="277">
        <f>+SUM(AK75:AK84)</f>
        <v>0</v>
      </c>
      <c r="AM74" s="272">
        <f t="shared" ref="AM74:AS74" si="157">+SUM(AM75:AM84)</f>
        <v>0</v>
      </c>
      <c r="AN74" s="270">
        <f t="shared" si="157"/>
        <v>0</v>
      </c>
      <c r="AO74" s="270">
        <f t="shared" si="157"/>
        <v>0</v>
      </c>
      <c r="AP74" s="270">
        <f t="shared" si="157"/>
        <v>0</v>
      </c>
      <c r="AQ74" s="270">
        <f t="shared" si="157"/>
        <v>0</v>
      </c>
      <c r="AR74" s="270">
        <f t="shared" si="157"/>
        <v>0</v>
      </c>
      <c r="AS74" s="277">
        <f t="shared" si="157"/>
        <v>0</v>
      </c>
      <c r="AU74" s="272">
        <f t="shared" ref="AU74:BA74" si="158">+SUM(AU75:AU84)</f>
        <v>0</v>
      </c>
      <c r="AV74" s="270">
        <f t="shared" si="158"/>
        <v>0</v>
      </c>
      <c r="AW74" s="270">
        <f t="shared" si="158"/>
        <v>0</v>
      </c>
      <c r="AX74" s="270">
        <f t="shared" si="158"/>
        <v>0</v>
      </c>
      <c r="AY74" s="270">
        <f t="shared" si="158"/>
        <v>0</v>
      </c>
      <c r="AZ74" s="270">
        <f t="shared" si="158"/>
        <v>0</v>
      </c>
      <c r="BA74" s="277">
        <f t="shared" si="158"/>
        <v>0</v>
      </c>
      <c r="BC74" s="272">
        <f t="shared" ref="BC74:BI74" si="159">+SUM(BC75:BC84)</f>
        <v>0</v>
      </c>
      <c r="BD74" s="270">
        <f t="shared" si="159"/>
        <v>0</v>
      </c>
      <c r="BE74" s="270">
        <f t="shared" si="159"/>
        <v>0</v>
      </c>
      <c r="BF74" s="270">
        <f t="shared" si="159"/>
        <v>0</v>
      </c>
      <c r="BG74" s="270">
        <f t="shared" si="159"/>
        <v>0</v>
      </c>
      <c r="BH74" s="270">
        <f t="shared" si="159"/>
        <v>0</v>
      </c>
      <c r="BI74" s="277">
        <f t="shared" si="159"/>
        <v>0</v>
      </c>
      <c r="BJ74" s="458"/>
      <c r="BK74" s="272">
        <f t="shared" ref="BK74:BQ74" si="160">+SUM(BK75:BK84)</f>
        <v>0</v>
      </c>
      <c r="BL74" s="270">
        <f t="shared" si="160"/>
        <v>0</v>
      </c>
      <c r="BM74" s="270">
        <f t="shared" si="160"/>
        <v>0</v>
      </c>
      <c r="BN74" s="270">
        <f t="shared" si="160"/>
        <v>0</v>
      </c>
      <c r="BO74" s="270">
        <f t="shared" si="160"/>
        <v>0</v>
      </c>
      <c r="BP74" s="270">
        <f t="shared" si="160"/>
        <v>0</v>
      </c>
      <c r="BQ74" s="277">
        <f t="shared" si="160"/>
        <v>0</v>
      </c>
      <c r="BR74" s="458"/>
      <c r="BS74" s="584">
        <f>+SUM(BS75:BS84)</f>
        <v>0</v>
      </c>
      <c r="BU74" s="279" t="str">
        <f>+IF(H74=(Z74+AC74+AP74+AS74+AX74+BA74+BF74+BI74+AH74+AK74+BN74+BQ74+BS74),"OK","Error")</f>
        <v>OK</v>
      </c>
      <c r="BV74" s="270" t="str">
        <f>+IF(K74=(Z74+AP74+AX74+BF74+AH74+BN74),"OK","Error")</f>
        <v>OK</v>
      </c>
      <c r="BW74" s="280" t="str">
        <f>+IF(M74=(AC74+AS74+BA74+BI74+AK74+BQ74),"OK","Error")</f>
        <v>OK</v>
      </c>
    </row>
    <row r="75" spans="2:75" s="285" customFormat="1" ht="27" customHeight="1" outlineLevel="1" x14ac:dyDescent="0.25">
      <c r="B75" s="281">
        <v>1</v>
      </c>
      <c r="C75" s="544"/>
      <c r="D75" s="417"/>
      <c r="E75" s="415"/>
      <c r="F75" s="415"/>
      <c r="G75" s="416"/>
      <c r="H75" s="284">
        <f>+F75*G75</f>
        <v>0</v>
      </c>
      <c r="I75" s="382"/>
      <c r="K75" s="203"/>
      <c r="L75" s="286" t="str">
        <f>+IF(ISERR(K75/H75),"",(K75/H75))</f>
        <v/>
      </c>
      <c r="M75" s="221">
        <f t="shared" ref="M75:M95" si="161">+O75+Q75</f>
        <v>0</v>
      </c>
      <c r="N75" s="287" t="str">
        <f>+IF(ISERR(M75/H75),"",(M75/H75))</f>
        <v/>
      </c>
      <c r="O75" s="401"/>
      <c r="P75" s="286" t="str">
        <f>+IF(ISERR(O75/M75),"",(O75/M75))</f>
        <v/>
      </c>
      <c r="Q75" s="288"/>
      <c r="R75" s="289" t="str">
        <f>+IF(ISERR(Q75/M75),"",(Q75/M75))</f>
        <v/>
      </c>
      <c r="S75" s="258"/>
      <c r="T75" s="290" t="str">
        <f>+IF(H75=(K75+M75),"OK","Error")</f>
        <v>OK</v>
      </c>
      <c r="U75" s="291" t="str">
        <f>+IF((H75-K75)=(O75+Q75),"OK","Error")</f>
        <v>OK</v>
      </c>
      <c r="W75" s="292"/>
      <c r="X75" s="288"/>
      <c r="Y75" s="288"/>
      <c r="Z75" s="284">
        <f t="shared" ref="Z75:Z84" si="162">+SUM(W75:Y75)</f>
        <v>0</v>
      </c>
      <c r="AA75" s="288"/>
      <c r="AB75" s="288"/>
      <c r="AC75" s="293">
        <f>+AA75+AB75</f>
        <v>0</v>
      </c>
      <c r="AE75" s="402"/>
      <c r="AF75" s="418"/>
      <c r="AG75" s="418"/>
      <c r="AH75" s="284">
        <f t="shared" ref="AH75:AH84" si="163">+SUM(AE75:AG75)</f>
        <v>0</v>
      </c>
      <c r="AI75" s="418"/>
      <c r="AJ75" s="418"/>
      <c r="AK75" s="293">
        <f t="shared" ref="AK75:AK84" si="164">+AI75+AJ75</f>
        <v>0</v>
      </c>
      <c r="AM75" s="461"/>
      <c r="AN75" s="288"/>
      <c r="AO75" s="288"/>
      <c r="AP75" s="284">
        <f t="shared" ref="AP75:AP84" si="165">+SUM(AM75:AO75)</f>
        <v>0</v>
      </c>
      <c r="AQ75" s="462"/>
      <c r="AR75" s="288"/>
      <c r="AS75" s="293">
        <f>+AQ75+AR75</f>
        <v>0</v>
      </c>
      <c r="AU75" s="461"/>
      <c r="AV75" s="462"/>
      <c r="AW75" s="462"/>
      <c r="AX75" s="284">
        <f t="shared" ref="AX75:AX84" si="166">+SUM(AU75:AW75)</f>
        <v>0</v>
      </c>
      <c r="AY75" s="462"/>
      <c r="AZ75" s="462"/>
      <c r="BA75" s="293">
        <f>+AY75+AZ75</f>
        <v>0</v>
      </c>
      <c r="BC75" s="292"/>
      <c r="BD75" s="288"/>
      <c r="BE75" s="288"/>
      <c r="BF75" s="284">
        <f t="shared" ref="BF75:BF84" si="167">+SUM(BC75:BE75)</f>
        <v>0</v>
      </c>
      <c r="BG75" s="288"/>
      <c r="BH75" s="288"/>
      <c r="BI75" s="293">
        <f>+BG75+BH75</f>
        <v>0</v>
      </c>
      <c r="BJ75" s="459"/>
      <c r="BK75" s="402"/>
      <c r="BL75" s="418"/>
      <c r="BM75" s="418"/>
      <c r="BN75" s="284">
        <f t="shared" ref="BN75:BN84" si="168">+SUM(BK75:BM75)</f>
        <v>0</v>
      </c>
      <c r="BO75" s="418"/>
      <c r="BP75" s="418"/>
      <c r="BQ75" s="293">
        <f>+BO75+BP75</f>
        <v>0</v>
      </c>
      <c r="BR75" s="459"/>
      <c r="BS75" s="580"/>
      <c r="BU75" s="295" t="str">
        <f>+IF(H75=(Z75+AC75+AP75+AS75+AX75+BA75+BF75+BI75+AH75+AK75+BN75+BQ75+BS75),"OK","Error")</f>
        <v>OK</v>
      </c>
      <c r="BV75" s="296" t="str">
        <f>+IF(K75=(Z75+AP75+AX75+BF75+AH75+BN75),"OK","Error")</f>
        <v>OK</v>
      </c>
      <c r="BW75" s="297" t="str">
        <f>+IF(M75=(AC75+AS75+BA75+BI75+AK75+BQ75),"OK","Error")</f>
        <v>OK</v>
      </c>
    </row>
    <row r="76" spans="2:75" s="285" customFormat="1" ht="27" customHeight="1" outlineLevel="1" x14ac:dyDescent="0.25">
      <c r="B76" s="281">
        <v>2</v>
      </c>
      <c r="C76" s="546"/>
      <c r="D76" s="435"/>
      <c r="E76" s="415"/>
      <c r="F76" s="415"/>
      <c r="G76" s="416"/>
      <c r="H76" s="284">
        <f t="shared" ref="H76:H84" si="169">+F76*G76</f>
        <v>0</v>
      </c>
      <c r="I76" s="382"/>
      <c r="K76" s="203"/>
      <c r="L76" s="286" t="str">
        <f t="shared" ref="L76:L84" si="170">+IF(ISERR(K76/H76),"",(K76/H76))</f>
        <v/>
      </c>
      <c r="M76" s="221">
        <f t="shared" si="161"/>
        <v>0</v>
      </c>
      <c r="N76" s="287" t="str">
        <f t="shared" ref="N76:N85" si="171">+IF(ISERR(M76/H76),"",(M76/H76))</f>
        <v/>
      </c>
      <c r="O76" s="401"/>
      <c r="P76" s="286" t="str">
        <f t="shared" ref="P76:P85" si="172">+IF(ISERR(O76/M76),"",(O76/M76))</f>
        <v/>
      </c>
      <c r="Q76" s="288"/>
      <c r="R76" s="289" t="str">
        <f t="shared" ref="R76:R85" si="173">+IF(ISERR(Q76/M76),"",(Q76/M76))</f>
        <v/>
      </c>
      <c r="S76" s="258"/>
      <c r="T76" s="290" t="str">
        <f>+IF(H76=(K76+M76),"OK","Error")</f>
        <v>OK</v>
      </c>
      <c r="U76" s="291" t="str">
        <f t="shared" si="37"/>
        <v>OK</v>
      </c>
      <c r="W76" s="292"/>
      <c r="X76" s="288"/>
      <c r="Y76" s="288"/>
      <c r="Z76" s="284">
        <f t="shared" si="162"/>
        <v>0</v>
      </c>
      <c r="AA76" s="288"/>
      <c r="AB76" s="288"/>
      <c r="AC76" s="293">
        <f t="shared" ref="AC76:AC84" si="174">+AA76+AB76</f>
        <v>0</v>
      </c>
      <c r="AE76" s="402"/>
      <c r="AF76" s="418"/>
      <c r="AG76" s="418"/>
      <c r="AH76" s="284">
        <f t="shared" si="163"/>
        <v>0</v>
      </c>
      <c r="AI76" s="418"/>
      <c r="AJ76" s="418"/>
      <c r="AK76" s="293">
        <f t="shared" si="164"/>
        <v>0</v>
      </c>
      <c r="AM76" s="292"/>
      <c r="AN76" s="288"/>
      <c r="AO76" s="288"/>
      <c r="AP76" s="284">
        <f t="shared" si="165"/>
        <v>0</v>
      </c>
      <c r="AQ76" s="462"/>
      <c r="AR76" s="288"/>
      <c r="AS76" s="293">
        <f t="shared" ref="AS76:AS84" si="175">+AQ76+AR76</f>
        <v>0</v>
      </c>
      <c r="AU76" s="461"/>
      <c r="AV76" s="462"/>
      <c r="AW76" s="462"/>
      <c r="AX76" s="284">
        <f t="shared" si="166"/>
        <v>0</v>
      </c>
      <c r="AY76" s="462"/>
      <c r="AZ76" s="462"/>
      <c r="BA76" s="293">
        <f t="shared" ref="BA76:BA84" si="176">+AY76+AZ76</f>
        <v>0</v>
      </c>
      <c r="BC76" s="292"/>
      <c r="BD76" s="288"/>
      <c r="BE76" s="288"/>
      <c r="BF76" s="284">
        <f t="shared" si="167"/>
        <v>0</v>
      </c>
      <c r="BG76" s="288"/>
      <c r="BH76" s="288"/>
      <c r="BI76" s="293">
        <f t="shared" ref="BI76:BI84" si="177">+BG76+BH76</f>
        <v>0</v>
      </c>
      <c r="BJ76" s="459"/>
      <c r="BK76" s="402"/>
      <c r="BL76" s="418"/>
      <c r="BM76" s="418"/>
      <c r="BN76" s="284">
        <f t="shared" si="168"/>
        <v>0</v>
      </c>
      <c r="BO76" s="418"/>
      <c r="BP76" s="418"/>
      <c r="BQ76" s="293">
        <f t="shared" ref="BQ76:BQ84" si="178">+BO76+BP76</f>
        <v>0</v>
      </c>
      <c r="BR76" s="459"/>
      <c r="BS76" s="580"/>
      <c r="BU76" s="295" t="str">
        <f>+IF(H76=(Z76+AC76+AP76+AS76+AX76+BA76+BF76+BI76+AH76+AK76+BN76+BQ76+BS76),"OK","Error")</f>
        <v>OK</v>
      </c>
      <c r="BV76" s="296" t="str">
        <f t="shared" ref="BV76:BV77" si="179">+IF(K76=(Z76+AP76+AX76+BF76+AH76+BN76),"OK","Error")</f>
        <v>OK</v>
      </c>
      <c r="BW76" s="297" t="str">
        <f t="shared" ref="BW76:BW82" si="180">+IF(M76=(AC76+AS76+BA76+BI76+AK76+BQ76),"OK","Error")</f>
        <v>OK</v>
      </c>
    </row>
    <row r="77" spans="2:75" s="285" customFormat="1" ht="27" customHeight="1" outlineLevel="1" x14ac:dyDescent="0.25">
      <c r="B77" s="281">
        <v>3</v>
      </c>
      <c r="C77" s="547"/>
      <c r="D77" s="478"/>
      <c r="E77" s="475"/>
      <c r="F77" s="475"/>
      <c r="G77" s="474"/>
      <c r="H77" s="284">
        <f t="shared" si="169"/>
        <v>0</v>
      </c>
      <c r="I77" s="382"/>
      <c r="K77" s="203"/>
      <c r="L77" s="286" t="str">
        <f t="shared" si="170"/>
        <v/>
      </c>
      <c r="M77" s="221">
        <f t="shared" si="161"/>
        <v>0</v>
      </c>
      <c r="N77" s="287" t="str">
        <f t="shared" si="171"/>
        <v/>
      </c>
      <c r="O77" s="462"/>
      <c r="P77" s="286" t="str">
        <f t="shared" si="172"/>
        <v/>
      </c>
      <c r="Q77" s="288"/>
      <c r="R77" s="289" t="str">
        <f t="shared" si="173"/>
        <v/>
      </c>
      <c r="S77" s="258"/>
      <c r="T77" s="290" t="str">
        <f t="shared" ref="T77:T84" si="181">+IF(H77=(K77+M77),"OK","Error")</f>
        <v>OK</v>
      </c>
      <c r="U77" s="291" t="str">
        <f t="shared" si="37"/>
        <v>OK</v>
      </c>
      <c r="W77" s="292"/>
      <c r="X77" s="288"/>
      <c r="Y77" s="288"/>
      <c r="Z77" s="284">
        <f t="shared" si="162"/>
        <v>0</v>
      </c>
      <c r="AA77" s="288"/>
      <c r="AB77" s="288"/>
      <c r="AC77" s="293">
        <f t="shared" si="174"/>
        <v>0</v>
      </c>
      <c r="AE77" s="402"/>
      <c r="AF77" s="418"/>
      <c r="AG77" s="418"/>
      <c r="AH77" s="284">
        <f t="shared" si="163"/>
        <v>0</v>
      </c>
      <c r="AI77" s="418"/>
      <c r="AJ77" s="418"/>
      <c r="AK77" s="293">
        <f t="shared" si="164"/>
        <v>0</v>
      </c>
      <c r="AM77" s="292"/>
      <c r="AN77" s="288"/>
      <c r="AO77" s="288"/>
      <c r="AP77" s="284">
        <f t="shared" si="165"/>
        <v>0</v>
      </c>
      <c r="AQ77" s="462"/>
      <c r="AR77" s="288"/>
      <c r="AS77" s="293">
        <f t="shared" si="175"/>
        <v>0</v>
      </c>
      <c r="AU77" s="461"/>
      <c r="AV77" s="462"/>
      <c r="AW77" s="462"/>
      <c r="AX77" s="284">
        <f t="shared" si="166"/>
        <v>0</v>
      </c>
      <c r="AY77" s="462"/>
      <c r="AZ77" s="462"/>
      <c r="BA77" s="293">
        <f t="shared" si="176"/>
        <v>0</v>
      </c>
      <c r="BC77" s="292"/>
      <c r="BD77" s="288"/>
      <c r="BE77" s="288"/>
      <c r="BF77" s="284">
        <f t="shared" si="167"/>
        <v>0</v>
      </c>
      <c r="BG77" s="462"/>
      <c r="BH77" s="288"/>
      <c r="BI77" s="293">
        <f t="shared" si="177"/>
        <v>0</v>
      </c>
      <c r="BJ77" s="459"/>
      <c r="BK77" s="402"/>
      <c r="BL77" s="418"/>
      <c r="BM77" s="418"/>
      <c r="BN77" s="284">
        <f t="shared" si="168"/>
        <v>0</v>
      </c>
      <c r="BO77" s="462"/>
      <c r="BP77" s="418"/>
      <c r="BQ77" s="293">
        <f t="shared" si="178"/>
        <v>0</v>
      </c>
      <c r="BR77" s="459"/>
      <c r="BS77" s="580"/>
      <c r="BU77" s="295" t="str">
        <f t="shared" ref="BU77:BU83" si="182">+IF(H77=(Z77+AC77+AP77+AS77+AX77+BA77+BF77+BI77+AH77+AK77+BN77+BQ77+BS77),"OK","Error")</f>
        <v>OK</v>
      </c>
      <c r="BV77" s="296" t="str">
        <f t="shared" si="179"/>
        <v>OK</v>
      </c>
      <c r="BW77" s="297" t="str">
        <f t="shared" si="180"/>
        <v>OK</v>
      </c>
    </row>
    <row r="78" spans="2:75" s="285" customFormat="1" ht="27" customHeight="1" outlineLevel="1" x14ac:dyDescent="0.25">
      <c r="B78" s="281">
        <v>4</v>
      </c>
      <c r="C78" s="547"/>
      <c r="D78" s="477"/>
      <c r="E78" s="475"/>
      <c r="F78" s="475"/>
      <c r="G78" s="474"/>
      <c r="H78" s="284">
        <f t="shared" si="169"/>
        <v>0</v>
      </c>
      <c r="I78" s="382"/>
      <c r="K78" s="203"/>
      <c r="L78" s="286" t="str">
        <f t="shared" si="170"/>
        <v/>
      </c>
      <c r="M78" s="221">
        <f t="shared" si="161"/>
        <v>0</v>
      </c>
      <c r="N78" s="287" t="str">
        <f t="shared" si="171"/>
        <v/>
      </c>
      <c r="O78" s="474"/>
      <c r="P78" s="286" t="str">
        <f t="shared" si="172"/>
        <v/>
      </c>
      <c r="Q78" s="288"/>
      <c r="R78" s="289" t="str">
        <f t="shared" si="173"/>
        <v/>
      </c>
      <c r="S78" s="258"/>
      <c r="T78" s="290" t="str">
        <f t="shared" si="181"/>
        <v>OK</v>
      </c>
      <c r="U78" s="291" t="str">
        <f t="shared" si="37"/>
        <v>OK</v>
      </c>
      <c r="W78" s="292"/>
      <c r="X78" s="288"/>
      <c r="Y78" s="288"/>
      <c r="Z78" s="284">
        <f t="shared" si="162"/>
        <v>0</v>
      </c>
      <c r="AA78" s="288"/>
      <c r="AB78" s="288"/>
      <c r="AC78" s="293">
        <f t="shared" si="174"/>
        <v>0</v>
      </c>
      <c r="AE78" s="402"/>
      <c r="AF78" s="418"/>
      <c r="AG78" s="418"/>
      <c r="AH78" s="284">
        <f t="shared" si="163"/>
        <v>0</v>
      </c>
      <c r="AI78" s="418"/>
      <c r="AJ78" s="418"/>
      <c r="AK78" s="293">
        <f t="shared" si="164"/>
        <v>0</v>
      </c>
      <c r="AM78" s="292"/>
      <c r="AN78" s="288"/>
      <c r="AO78" s="288"/>
      <c r="AP78" s="284">
        <f t="shared" si="165"/>
        <v>0</v>
      </c>
      <c r="AQ78" s="462"/>
      <c r="AR78" s="288"/>
      <c r="AS78" s="293">
        <f t="shared" si="175"/>
        <v>0</v>
      </c>
      <c r="AU78" s="461"/>
      <c r="AV78" s="462"/>
      <c r="AW78" s="462"/>
      <c r="AX78" s="284">
        <f t="shared" si="166"/>
        <v>0</v>
      </c>
      <c r="AY78" s="462"/>
      <c r="AZ78" s="462"/>
      <c r="BA78" s="293">
        <f t="shared" si="176"/>
        <v>0</v>
      </c>
      <c r="BC78" s="292"/>
      <c r="BD78" s="288"/>
      <c r="BE78" s="288"/>
      <c r="BF78" s="284">
        <f t="shared" si="167"/>
        <v>0</v>
      </c>
      <c r="BG78" s="462"/>
      <c r="BH78" s="288"/>
      <c r="BI78" s="293">
        <f t="shared" si="177"/>
        <v>0</v>
      </c>
      <c r="BJ78" s="459"/>
      <c r="BK78" s="402"/>
      <c r="BL78" s="418"/>
      <c r="BM78" s="418"/>
      <c r="BN78" s="284">
        <f t="shared" si="168"/>
        <v>0</v>
      </c>
      <c r="BO78" s="462"/>
      <c r="BP78" s="418"/>
      <c r="BQ78" s="293">
        <f t="shared" si="178"/>
        <v>0</v>
      </c>
      <c r="BR78" s="459"/>
      <c r="BS78" s="580"/>
      <c r="BU78" s="295" t="str">
        <f t="shared" si="182"/>
        <v>OK</v>
      </c>
      <c r="BV78" s="296" t="str">
        <f>+IF(K78=(Z78+AP78+AX78+BF78+AH78+BN78),"OK","Error")</f>
        <v>OK</v>
      </c>
      <c r="BW78" s="297" t="str">
        <f t="shared" si="180"/>
        <v>OK</v>
      </c>
    </row>
    <row r="79" spans="2:75" s="285" customFormat="1" ht="27" customHeight="1" outlineLevel="1" x14ac:dyDescent="0.25">
      <c r="B79" s="281">
        <v>5</v>
      </c>
      <c r="C79" s="544"/>
      <c r="D79" s="417"/>
      <c r="E79" s="415"/>
      <c r="F79" s="415"/>
      <c r="G79" s="474"/>
      <c r="H79" s="284">
        <f t="shared" si="169"/>
        <v>0</v>
      </c>
      <c r="I79" s="382"/>
      <c r="K79" s="203"/>
      <c r="L79" s="286" t="str">
        <f t="shared" si="170"/>
        <v/>
      </c>
      <c r="M79" s="221">
        <f t="shared" si="161"/>
        <v>0</v>
      </c>
      <c r="N79" s="287" t="str">
        <f t="shared" si="171"/>
        <v/>
      </c>
      <c r="O79" s="462"/>
      <c r="P79" s="286" t="str">
        <f t="shared" si="172"/>
        <v/>
      </c>
      <c r="Q79" s="288"/>
      <c r="R79" s="289" t="str">
        <f t="shared" si="173"/>
        <v/>
      </c>
      <c r="S79" s="258"/>
      <c r="T79" s="290" t="str">
        <f t="shared" si="181"/>
        <v>OK</v>
      </c>
      <c r="U79" s="291" t="str">
        <f t="shared" si="37"/>
        <v>OK</v>
      </c>
      <c r="W79" s="292"/>
      <c r="X79" s="288"/>
      <c r="Y79" s="288"/>
      <c r="Z79" s="284">
        <f t="shared" si="162"/>
        <v>0</v>
      </c>
      <c r="AA79" s="288"/>
      <c r="AB79" s="288"/>
      <c r="AC79" s="293">
        <f t="shared" si="174"/>
        <v>0</v>
      </c>
      <c r="AE79" s="402"/>
      <c r="AF79" s="418"/>
      <c r="AG79" s="418"/>
      <c r="AH79" s="284">
        <f t="shared" si="163"/>
        <v>0</v>
      </c>
      <c r="AI79" s="418"/>
      <c r="AJ79" s="418"/>
      <c r="AK79" s="293">
        <f t="shared" si="164"/>
        <v>0</v>
      </c>
      <c r="AM79" s="292"/>
      <c r="AN79" s="288"/>
      <c r="AO79" s="288"/>
      <c r="AP79" s="284">
        <f t="shared" si="165"/>
        <v>0</v>
      </c>
      <c r="AQ79" s="462"/>
      <c r="AR79" s="288"/>
      <c r="AS79" s="293">
        <f t="shared" si="175"/>
        <v>0</v>
      </c>
      <c r="AU79" s="461"/>
      <c r="AV79" s="462"/>
      <c r="AW79" s="462"/>
      <c r="AX79" s="284">
        <f t="shared" si="166"/>
        <v>0</v>
      </c>
      <c r="AY79" s="462"/>
      <c r="AZ79" s="462"/>
      <c r="BA79" s="293">
        <f t="shared" si="176"/>
        <v>0</v>
      </c>
      <c r="BC79" s="292"/>
      <c r="BD79" s="288"/>
      <c r="BE79" s="288"/>
      <c r="BF79" s="284">
        <f t="shared" si="167"/>
        <v>0</v>
      </c>
      <c r="BG79" s="462"/>
      <c r="BH79" s="288"/>
      <c r="BI79" s="293">
        <f t="shared" si="177"/>
        <v>0</v>
      </c>
      <c r="BJ79" s="459"/>
      <c r="BK79" s="402"/>
      <c r="BL79" s="418"/>
      <c r="BM79" s="418"/>
      <c r="BN79" s="284">
        <f t="shared" si="168"/>
        <v>0</v>
      </c>
      <c r="BO79" s="462"/>
      <c r="BP79" s="418"/>
      <c r="BQ79" s="293">
        <f t="shared" si="178"/>
        <v>0</v>
      </c>
      <c r="BR79" s="459"/>
      <c r="BS79" s="580"/>
      <c r="BU79" s="295" t="str">
        <f t="shared" si="182"/>
        <v>OK</v>
      </c>
      <c r="BV79" s="296" t="str">
        <f t="shared" ref="BV79:BV83" si="183">+IF(K79=(Z79+AP79+AX79+BF79+AH79+BN79),"OK","Error")</f>
        <v>OK</v>
      </c>
      <c r="BW79" s="297" t="str">
        <f t="shared" si="180"/>
        <v>OK</v>
      </c>
    </row>
    <row r="80" spans="2:75" s="285" customFormat="1" ht="27" customHeight="1" outlineLevel="1" x14ac:dyDescent="0.25">
      <c r="B80" s="281">
        <v>6</v>
      </c>
      <c r="C80" s="544"/>
      <c r="D80" s="283"/>
      <c r="E80" s="201"/>
      <c r="F80" s="201"/>
      <c r="G80" s="202"/>
      <c r="H80" s="284">
        <f t="shared" si="169"/>
        <v>0</v>
      </c>
      <c r="I80" s="382"/>
      <c r="K80" s="203"/>
      <c r="L80" s="286" t="str">
        <f t="shared" si="170"/>
        <v/>
      </c>
      <c r="M80" s="221">
        <f t="shared" si="161"/>
        <v>0</v>
      </c>
      <c r="N80" s="287" t="str">
        <f t="shared" si="171"/>
        <v/>
      </c>
      <c r="O80" s="462"/>
      <c r="P80" s="286" t="str">
        <f t="shared" si="172"/>
        <v/>
      </c>
      <c r="Q80" s="288"/>
      <c r="R80" s="289" t="str">
        <f t="shared" si="173"/>
        <v/>
      </c>
      <c r="S80" s="258"/>
      <c r="T80" s="290" t="str">
        <f t="shared" si="181"/>
        <v>OK</v>
      </c>
      <c r="U80" s="291" t="str">
        <f t="shared" si="37"/>
        <v>OK</v>
      </c>
      <c r="W80" s="292"/>
      <c r="X80" s="288"/>
      <c r="Y80" s="288"/>
      <c r="Z80" s="284">
        <f t="shared" si="162"/>
        <v>0</v>
      </c>
      <c r="AA80" s="288"/>
      <c r="AB80" s="288"/>
      <c r="AC80" s="293">
        <f t="shared" si="174"/>
        <v>0</v>
      </c>
      <c r="AE80" s="402"/>
      <c r="AF80" s="418"/>
      <c r="AG80" s="418"/>
      <c r="AH80" s="284">
        <f t="shared" si="163"/>
        <v>0</v>
      </c>
      <c r="AI80" s="418"/>
      <c r="AJ80" s="418"/>
      <c r="AK80" s="293">
        <f t="shared" si="164"/>
        <v>0</v>
      </c>
      <c r="AM80" s="292"/>
      <c r="AN80" s="288"/>
      <c r="AO80" s="288"/>
      <c r="AP80" s="284">
        <f t="shared" si="165"/>
        <v>0</v>
      </c>
      <c r="AQ80" s="462"/>
      <c r="AR80" s="288"/>
      <c r="AS80" s="293">
        <f t="shared" si="175"/>
        <v>0</v>
      </c>
      <c r="AU80" s="461"/>
      <c r="AV80" s="462"/>
      <c r="AW80" s="462"/>
      <c r="AX80" s="284">
        <f t="shared" si="166"/>
        <v>0</v>
      </c>
      <c r="AY80" s="462"/>
      <c r="AZ80" s="462"/>
      <c r="BA80" s="293">
        <f t="shared" si="176"/>
        <v>0</v>
      </c>
      <c r="BC80" s="292"/>
      <c r="BD80" s="288"/>
      <c r="BE80" s="288"/>
      <c r="BF80" s="284">
        <f t="shared" si="167"/>
        <v>0</v>
      </c>
      <c r="BG80" s="462"/>
      <c r="BH80" s="288"/>
      <c r="BI80" s="293">
        <f t="shared" si="177"/>
        <v>0</v>
      </c>
      <c r="BJ80" s="459"/>
      <c r="BK80" s="402"/>
      <c r="BL80" s="418"/>
      <c r="BM80" s="418"/>
      <c r="BN80" s="284">
        <f t="shared" si="168"/>
        <v>0</v>
      </c>
      <c r="BO80" s="462"/>
      <c r="BP80" s="418"/>
      <c r="BQ80" s="293">
        <f t="shared" si="178"/>
        <v>0</v>
      </c>
      <c r="BR80" s="459"/>
      <c r="BS80" s="580"/>
      <c r="BU80" s="295" t="str">
        <f t="shared" si="182"/>
        <v>OK</v>
      </c>
      <c r="BV80" s="296" t="str">
        <f t="shared" si="183"/>
        <v>OK</v>
      </c>
      <c r="BW80" s="297" t="str">
        <f t="shared" si="180"/>
        <v>OK</v>
      </c>
    </row>
    <row r="81" spans="2:75" s="285" customFormat="1" ht="27" customHeight="1" outlineLevel="1" x14ac:dyDescent="0.25">
      <c r="B81" s="281">
        <v>7</v>
      </c>
      <c r="C81" s="544"/>
      <c r="D81" s="283"/>
      <c r="E81" s="201"/>
      <c r="F81" s="201"/>
      <c r="G81" s="202"/>
      <c r="H81" s="284">
        <f t="shared" si="169"/>
        <v>0</v>
      </c>
      <c r="I81" s="382"/>
      <c r="K81" s="203"/>
      <c r="L81" s="286" t="str">
        <f t="shared" si="170"/>
        <v/>
      </c>
      <c r="M81" s="221">
        <f t="shared" si="161"/>
        <v>0</v>
      </c>
      <c r="N81" s="287" t="str">
        <f t="shared" si="171"/>
        <v/>
      </c>
      <c r="O81" s="288"/>
      <c r="P81" s="286" t="str">
        <f t="shared" si="172"/>
        <v/>
      </c>
      <c r="Q81" s="288"/>
      <c r="R81" s="289" t="str">
        <f t="shared" si="173"/>
        <v/>
      </c>
      <c r="S81" s="258"/>
      <c r="T81" s="290" t="str">
        <f t="shared" si="181"/>
        <v>OK</v>
      </c>
      <c r="U81" s="291" t="str">
        <f t="shared" si="37"/>
        <v>OK</v>
      </c>
      <c r="W81" s="292"/>
      <c r="X81" s="288"/>
      <c r="Y81" s="288"/>
      <c r="Z81" s="284">
        <f t="shared" si="162"/>
        <v>0</v>
      </c>
      <c r="AA81" s="288"/>
      <c r="AB81" s="288"/>
      <c r="AC81" s="293">
        <f t="shared" si="174"/>
        <v>0</v>
      </c>
      <c r="AE81" s="402"/>
      <c r="AF81" s="418"/>
      <c r="AG81" s="418"/>
      <c r="AH81" s="284">
        <f t="shared" si="163"/>
        <v>0</v>
      </c>
      <c r="AI81" s="418"/>
      <c r="AJ81" s="418"/>
      <c r="AK81" s="293">
        <f t="shared" si="164"/>
        <v>0</v>
      </c>
      <c r="AM81" s="292"/>
      <c r="AN81" s="288"/>
      <c r="AO81" s="288"/>
      <c r="AP81" s="284">
        <f t="shared" si="165"/>
        <v>0</v>
      </c>
      <c r="AQ81" s="462"/>
      <c r="AR81" s="288"/>
      <c r="AS81" s="293">
        <f t="shared" si="175"/>
        <v>0</v>
      </c>
      <c r="AU81" s="461"/>
      <c r="AV81" s="462"/>
      <c r="AW81" s="462"/>
      <c r="AX81" s="284">
        <f t="shared" si="166"/>
        <v>0</v>
      </c>
      <c r="AY81" s="288"/>
      <c r="AZ81" s="288"/>
      <c r="BA81" s="293">
        <f t="shared" si="176"/>
        <v>0</v>
      </c>
      <c r="BC81" s="292"/>
      <c r="BD81" s="288"/>
      <c r="BE81" s="288"/>
      <c r="BF81" s="284">
        <f t="shared" si="167"/>
        <v>0</v>
      </c>
      <c r="BG81" s="288"/>
      <c r="BH81" s="288"/>
      <c r="BI81" s="293">
        <f t="shared" si="177"/>
        <v>0</v>
      </c>
      <c r="BJ81" s="459"/>
      <c r="BK81" s="402"/>
      <c r="BL81" s="418"/>
      <c r="BM81" s="418"/>
      <c r="BN81" s="284">
        <f t="shared" si="168"/>
        <v>0</v>
      </c>
      <c r="BO81" s="418"/>
      <c r="BP81" s="418"/>
      <c r="BQ81" s="293">
        <f t="shared" si="178"/>
        <v>0</v>
      </c>
      <c r="BR81" s="459"/>
      <c r="BS81" s="580"/>
      <c r="BU81" s="295" t="str">
        <f t="shared" si="182"/>
        <v>OK</v>
      </c>
      <c r="BV81" s="296" t="str">
        <f t="shared" si="183"/>
        <v>OK</v>
      </c>
      <c r="BW81" s="297" t="str">
        <f t="shared" si="180"/>
        <v>OK</v>
      </c>
    </row>
    <row r="82" spans="2:75" s="285" customFormat="1" ht="27" customHeight="1" outlineLevel="1" x14ac:dyDescent="0.25">
      <c r="B82" s="281">
        <v>8</v>
      </c>
      <c r="C82" s="544"/>
      <c r="D82" s="283"/>
      <c r="E82" s="201"/>
      <c r="F82" s="201"/>
      <c r="G82" s="288"/>
      <c r="H82" s="284">
        <f t="shared" si="169"/>
        <v>0</v>
      </c>
      <c r="I82" s="382"/>
      <c r="K82" s="299"/>
      <c r="L82" s="286" t="str">
        <f t="shared" si="170"/>
        <v/>
      </c>
      <c r="M82" s="221">
        <f t="shared" si="161"/>
        <v>0</v>
      </c>
      <c r="N82" s="286" t="str">
        <f t="shared" si="171"/>
        <v/>
      </c>
      <c r="O82" s="288"/>
      <c r="P82" s="286" t="str">
        <f t="shared" si="172"/>
        <v/>
      </c>
      <c r="Q82" s="288"/>
      <c r="R82" s="289" t="str">
        <f t="shared" si="173"/>
        <v/>
      </c>
      <c r="S82" s="258"/>
      <c r="T82" s="290" t="str">
        <f t="shared" si="181"/>
        <v>OK</v>
      </c>
      <c r="U82" s="291" t="str">
        <f t="shared" si="37"/>
        <v>OK</v>
      </c>
      <c r="W82" s="292"/>
      <c r="X82" s="288"/>
      <c r="Y82" s="288"/>
      <c r="Z82" s="284">
        <f t="shared" si="162"/>
        <v>0</v>
      </c>
      <c r="AA82" s="288"/>
      <c r="AB82" s="288"/>
      <c r="AC82" s="293">
        <f t="shared" si="174"/>
        <v>0</v>
      </c>
      <c r="AE82" s="402"/>
      <c r="AF82" s="418"/>
      <c r="AG82" s="418"/>
      <c r="AH82" s="284">
        <f t="shared" si="163"/>
        <v>0</v>
      </c>
      <c r="AI82" s="418"/>
      <c r="AJ82" s="418"/>
      <c r="AK82" s="293">
        <f t="shared" si="164"/>
        <v>0</v>
      </c>
      <c r="AM82" s="292"/>
      <c r="AN82" s="288"/>
      <c r="AO82" s="288"/>
      <c r="AP82" s="284">
        <f t="shared" si="165"/>
        <v>0</v>
      </c>
      <c r="AQ82" s="288"/>
      <c r="AR82" s="288"/>
      <c r="AS82" s="293">
        <f t="shared" si="175"/>
        <v>0</v>
      </c>
      <c r="AU82" s="461"/>
      <c r="AV82" s="462"/>
      <c r="AW82" s="462"/>
      <c r="AX82" s="284">
        <f t="shared" si="166"/>
        <v>0</v>
      </c>
      <c r="AY82" s="288"/>
      <c r="AZ82" s="288"/>
      <c r="BA82" s="293">
        <f t="shared" si="176"/>
        <v>0</v>
      </c>
      <c r="BC82" s="292"/>
      <c r="BD82" s="288"/>
      <c r="BE82" s="288"/>
      <c r="BF82" s="284">
        <f t="shared" si="167"/>
        <v>0</v>
      </c>
      <c r="BG82" s="288"/>
      <c r="BH82" s="288"/>
      <c r="BI82" s="293">
        <f t="shared" si="177"/>
        <v>0</v>
      </c>
      <c r="BJ82" s="459"/>
      <c r="BK82" s="402"/>
      <c r="BL82" s="418"/>
      <c r="BM82" s="418"/>
      <c r="BN82" s="284">
        <f t="shared" si="168"/>
        <v>0</v>
      </c>
      <c r="BO82" s="418"/>
      <c r="BP82" s="418"/>
      <c r="BQ82" s="293">
        <f t="shared" si="178"/>
        <v>0</v>
      </c>
      <c r="BR82" s="459"/>
      <c r="BS82" s="580"/>
      <c r="BU82" s="295" t="str">
        <f t="shared" si="182"/>
        <v>OK</v>
      </c>
      <c r="BV82" s="296" t="str">
        <f t="shared" si="183"/>
        <v>OK</v>
      </c>
      <c r="BW82" s="297" t="str">
        <f t="shared" si="180"/>
        <v>OK</v>
      </c>
    </row>
    <row r="83" spans="2:75" s="285" customFormat="1" ht="27" customHeight="1" outlineLevel="1" x14ac:dyDescent="0.25">
      <c r="B83" s="281">
        <v>9</v>
      </c>
      <c r="C83" s="544"/>
      <c r="D83" s="283"/>
      <c r="E83" s="201"/>
      <c r="F83" s="201"/>
      <c r="G83" s="288"/>
      <c r="H83" s="284">
        <f t="shared" si="169"/>
        <v>0</v>
      </c>
      <c r="I83" s="382"/>
      <c r="K83" s="299"/>
      <c r="L83" s="286" t="str">
        <f t="shared" si="170"/>
        <v/>
      </c>
      <c r="M83" s="221">
        <f t="shared" si="161"/>
        <v>0</v>
      </c>
      <c r="N83" s="286" t="str">
        <f t="shared" si="171"/>
        <v/>
      </c>
      <c r="O83" s="288"/>
      <c r="P83" s="286" t="str">
        <f t="shared" si="172"/>
        <v/>
      </c>
      <c r="Q83" s="288"/>
      <c r="R83" s="289" t="str">
        <f t="shared" si="173"/>
        <v/>
      </c>
      <c r="S83" s="258"/>
      <c r="T83" s="290" t="str">
        <f t="shared" si="181"/>
        <v>OK</v>
      </c>
      <c r="U83" s="291" t="str">
        <f t="shared" si="37"/>
        <v>OK</v>
      </c>
      <c r="W83" s="292"/>
      <c r="X83" s="288"/>
      <c r="Y83" s="288"/>
      <c r="Z83" s="284">
        <f t="shared" si="162"/>
        <v>0</v>
      </c>
      <c r="AA83" s="288"/>
      <c r="AB83" s="288"/>
      <c r="AC83" s="293">
        <f t="shared" si="174"/>
        <v>0</v>
      </c>
      <c r="AE83" s="402"/>
      <c r="AF83" s="418"/>
      <c r="AG83" s="418"/>
      <c r="AH83" s="284">
        <f t="shared" si="163"/>
        <v>0</v>
      </c>
      <c r="AI83" s="418"/>
      <c r="AJ83" s="418"/>
      <c r="AK83" s="293">
        <f t="shared" si="164"/>
        <v>0</v>
      </c>
      <c r="AM83" s="292"/>
      <c r="AN83" s="288"/>
      <c r="AO83" s="288"/>
      <c r="AP83" s="284">
        <f t="shared" si="165"/>
        <v>0</v>
      </c>
      <c r="AQ83" s="288"/>
      <c r="AR83" s="288"/>
      <c r="AS83" s="293">
        <f t="shared" si="175"/>
        <v>0</v>
      </c>
      <c r="AU83" s="292"/>
      <c r="AV83" s="288"/>
      <c r="AW83" s="288"/>
      <c r="AX83" s="284">
        <f t="shared" si="166"/>
        <v>0</v>
      </c>
      <c r="AY83" s="288"/>
      <c r="AZ83" s="288"/>
      <c r="BA83" s="293">
        <f t="shared" si="176"/>
        <v>0</v>
      </c>
      <c r="BC83" s="292"/>
      <c r="BD83" s="288"/>
      <c r="BE83" s="288"/>
      <c r="BF83" s="284">
        <f t="shared" si="167"/>
        <v>0</v>
      </c>
      <c r="BG83" s="288"/>
      <c r="BH83" s="288"/>
      <c r="BI83" s="293">
        <f t="shared" si="177"/>
        <v>0</v>
      </c>
      <c r="BJ83" s="459"/>
      <c r="BK83" s="402"/>
      <c r="BL83" s="418"/>
      <c r="BM83" s="418"/>
      <c r="BN83" s="284">
        <f t="shared" si="168"/>
        <v>0</v>
      </c>
      <c r="BO83" s="418"/>
      <c r="BP83" s="418"/>
      <c r="BQ83" s="293">
        <f t="shared" si="178"/>
        <v>0</v>
      </c>
      <c r="BR83" s="459"/>
      <c r="BS83" s="580"/>
      <c r="BU83" s="295" t="str">
        <f t="shared" si="182"/>
        <v>OK</v>
      </c>
      <c r="BV83" s="296" t="str">
        <f t="shared" si="183"/>
        <v>OK</v>
      </c>
      <c r="BW83" s="297" t="str">
        <f>+IF(M83=(AC83+AS83+BA83+BI83+AK83+BQ83),"OK","Error")</f>
        <v>OK</v>
      </c>
    </row>
    <row r="84" spans="2:75" s="285" customFormat="1" ht="27" customHeight="1" outlineLevel="1" thickBot="1" x14ac:dyDescent="0.3">
      <c r="B84" s="300">
        <v>10</v>
      </c>
      <c r="C84" s="348"/>
      <c r="D84" s="301"/>
      <c r="E84" s="302"/>
      <c r="F84" s="302"/>
      <c r="G84" s="303"/>
      <c r="H84" s="304">
        <f t="shared" si="169"/>
        <v>0</v>
      </c>
      <c r="I84" s="383"/>
      <c r="K84" s="305"/>
      <c r="L84" s="306" t="str">
        <f t="shared" si="170"/>
        <v/>
      </c>
      <c r="M84" s="223">
        <f t="shared" si="161"/>
        <v>0</v>
      </c>
      <c r="N84" s="306" t="str">
        <f t="shared" si="171"/>
        <v/>
      </c>
      <c r="O84" s="303"/>
      <c r="P84" s="306" t="str">
        <f t="shared" si="172"/>
        <v/>
      </c>
      <c r="Q84" s="303"/>
      <c r="R84" s="307" t="str">
        <f t="shared" si="173"/>
        <v/>
      </c>
      <c r="S84" s="258"/>
      <c r="T84" s="331" t="str">
        <f t="shared" si="181"/>
        <v>OK</v>
      </c>
      <c r="U84" s="309" t="str">
        <f>+IF((H84-K84)=(O84+Q84),"OK","Error")</f>
        <v>OK</v>
      </c>
      <c r="W84" s="314"/>
      <c r="X84" s="303"/>
      <c r="Y84" s="303"/>
      <c r="Z84" s="304">
        <f t="shared" si="162"/>
        <v>0</v>
      </c>
      <c r="AA84" s="303"/>
      <c r="AB84" s="303"/>
      <c r="AC84" s="315">
        <f t="shared" si="174"/>
        <v>0</v>
      </c>
      <c r="AE84" s="314"/>
      <c r="AF84" s="303"/>
      <c r="AG84" s="303"/>
      <c r="AH84" s="304">
        <f t="shared" si="163"/>
        <v>0</v>
      </c>
      <c r="AI84" s="303"/>
      <c r="AJ84" s="303"/>
      <c r="AK84" s="315">
        <f t="shared" si="164"/>
        <v>0</v>
      </c>
      <c r="AM84" s="314"/>
      <c r="AN84" s="303"/>
      <c r="AO84" s="303"/>
      <c r="AP84" s="304">
        <f t="shared" si="165"/>
        <v>0</v>
      </c>
      <c r="AQ84" s="303"/>
      <c r="AR84" s="303"/>
      <c r="AS84" s="315">
        <f t="shared" si="175"/>
        <v>0</v>
      </c>
      <c r="AU84" s="314"/>
      <c r="AV84" s="303"/>
      <c r="AW84" s="303"/>
      <c r="AX84" s="304">
        <f t="shared" si="166"/>
        <v>0</v>
      </c>
      <c r="AY84" s="303"/>
      <c r="AZ84" s="303"/>
      <c r="BA84" s="315">
        <f t="shared" si="176"/>
        <v>0</v>
      </c>
      <c r="BC84" s="314"/>
      <c r="BD84" s="303"/>
      <c r="BE84" s="303"/>
      <c r="BF84" s="304">
        <f t="shared" si="167"/>
        <v>0</v>
      </c>
      <c r="BG84" s="303"/>
      <c r="BH84" s="303"/>
      <c r="BI84" s="315">
        <f t="shared" si="177"/>
        <v>0</v>
      </c>
      <c r="BJ84" s="459"/>
      <c r="BK84" s="314"/>
      <c r="BL84" s="303"/>
      <c r="BM84" s="303"/>
      <c r="BN84" s="304">
        <f t="shared" si="168"/>
        <v>0</v>
      </c>
      <c r="BO84" s="303"/>
      <c r="BP84" s="303"/>
      <c r="BQ84" s="315">
        <f t="shared" si="178"/>
        <v>0</v>
      </c>
      <c r="BR84" s="459"/>
      <c r="BS84" s="581"/>
      <c r="BU84" s="317" t="str">
        <f>+IF(H84=(Z84+AC84+AP84+AS84+AX84+BA84+BF84+BI84+AH84+AK84+BN84+BQ84+BS84),"OK","Error")</f>
        <v>OK</v>
      </c>
      <c r="BV84" s="318" t="str">
        <f>+IF(K84=(Z84+AP84+AX84+BF84+AH84+BN84),"OK","Error")</f>
        <v>OK</v>
      </c>
      <c r="BW84" s="319" t="str">
        <f>+IF(M84=(AC84+AS84+BA84+BI84+AK84+BQ84),"OK","Error")</f>
        <v>OK</v>
      </c>
    </row>
    <row r="85" spans="2:75" s="253" customFormat="1" ht="30" customHeight="1" x14ac:dyDescent="0.25">
      <c r="B85" s="267" t="s">
        <v>192</v>
      </c>
      <c r="C85" s="268">
        <f>+'04. Marco Lógico'!B54</f>
        <v>0</v>
      </c>
      <c r="D85" s="269"/>
      <c r="E85" s="269"/>
      <c r="F85" s="269"/>
      <c r="G85" s="270"/>
      <c r="H85" s="270">
        <f>+SUM(H86:H95)</f>
        <v>0</v>
      </c>
      <c r="I85" s="385"/>
      <c r="K85" s="272">
        <f>+SUM(K86:K95)</f>
        <v>0</v>
      </c>
      <c r="L85" s="273" t="str">
        <f>+IF(ISERR(K85/H85),"",(K85/H85))</f>
        <v/>
      </c>
      <c r="M85" s="270">
        <f>+SUM(M86:M95)</f>
        <v>0</v>
      </c>
      <c r="N85" s="273" t="str">
        <f t="shared" si="171"/>
        <v/>
      </c>
      <c r="O85" s="270">
        <f>+SUM(O86:O95)</f>
        <v>0</v>
      </c>
      <c r="P85" s="273" t="str">
        <f t="shared" si="172"/>
        <v/>
      </c>
      <c r="Q85" s="270">
        <f>+SUM(Q86:Q95)</f>
        <v>0</v>
      </c>
      <c r="R85" s="274" t="str">
        <f t="shared" si="173"/>
        <v/>
      </c>
      <c r="S85" s="245"/>
      <c r="T85" s="330" t="str">
        <f>+IF(H85=(K85+M85),"OK","Error")</f>
        <v>OK</v>
      </c>
      <c r="U85" s="353" t="str">
        <f t="shared" si="37"/>
        <v>OK</v>
      </c>
      <c r="W85" s="354">
        <f t="shared" ref="W85:AJ85" si="184">+SUM(W86:W95)</f>
        <v>0</v>
      </c>
      <c r="X85" s="355">
        <f t="shared" si="184"/>
        <v>0</v>
      </c>
      <c r="Y85" s="355">
        <f t="shared" si="184"/>
        <v>0</v>
      </c>
      <c r="Z85" s="355">
        <f t="shared" si="184"/>
        <v>0</v>
      </c>
      <c r="AA85" s="355">
        <f t="shared" si="184"/>
        <v>0</v>
      </c>
      <c r="AB85" s="355">
        <f t="shared" si="184"/>
        <v>0</v>
      </c>
      <c r="AC85" s="356">
        <f t="shared" si="184"/>
        <v>0</v>
      </c>
      <c r="AE85" s="354">
        <f t="shared" si="184"/>
        <v>0</v>
      </c>
      <c r="AF85" s="355">
        <f t="shared" si="184"/>
        <v>0</v>
      </c>
      <c r="AG85" s="355">
        <f t="shared" si="184"/>
        <v>0</v>
      </c>
      <c r="AH85" s="270">
        <f>+SUM(AH86:AH95)</f>
        <v>0</v>
      </c>
      <c r="AI85" s="355">
        <f t="shared" si="184"/>
        <v>0</v>
      </c>
      <c r="AJ85" s="355">
        <f t="shared" si="184"/>
        <v>0</v>
      </c>
      <c r="AK85" s="277">
        <f>+SUM(AK86:AK95)</f>
        <v>0</v>
      </c>
      <c r="AM85" s="272">
        <f t="shared" ref="AM85:AS85" si="185">+SUM(AM86:AM95)</f>
        <v>0</v>
      </c>
      <c r="AN85" s="270">
        <f t="shared" si="185"/>
        <v>0</v>
      </c>
      <c r="AO85" s="270">
        <f t="shared" si="185"/>
        <v>0</v>
      </c>
      <c r="AP85" s="270">
        <f t="shared" si="185"/>
        <v>0</v>
      </c>
      <c r="AQ85" s="270">
        <f t="shared" si="185"/>
        <v>0</v>
      </c>
      <c r="AR85" s="270">
        <f t="shared" si="185"/>
        <v>0</v>
      </c>
      <c r="AS85" s="277">
        <f t="shared" si="185"/>
        <v>0</v>
      </c>
      <c r="AU85" s="272">
        <f t="shared" ref="AU85:BA85" si="186">+SUM(AU86:AU95)</f>
        <v>0</v>
      </c>
      <c r="AV85" s="270">
        <f t="shared" si="186"/>
        <v>0</v>
      </c>
      <c r="AW85" s="270">
        <f t="shared" si="186"/>
        <v>0</v>
      </c>
      <c r="AX85" s="270">
        <f t="shared" si="186"/>
        <v>0</v>
      </c>
      <c r="AY85" s="270">
        <f t="shared" si="186"/>
        <v>0</v>
      </c>
      <c r="AZ85" s="270">
        <f t="shared" si="186"/>
        <v>0</v>
      </c>
      <c r="BA85" s="277">
        <f t="shared" si="186"/>
        <v>0</v>
      </c>
      <c r="BC85" s="272">
        <f t="shared" ref="BC85:BI85" si="187">+SUM(BC86:BC95)</f>
        <v>0</v>
      </c>
      <c r="BD85" s="270">
        <f t="shared" si="187"/>
        <v>0</v>
      </c>
      <c r="BE85" s="270">
        <f t="shared" si="187"/>
        <v>0</v>
      </c>
      <c r="BF85" s="270">
        <f t="shared" si="187"/>
        <v>0</v>
      </c>
      <c r="BG85" s="270">
        <f t="shared" si="187"/>
        <v>0</v>
      </c>
      <c r="BH85" s="270">
        <f t="shared" si="187"/>
        <v>0</v>
      </c>
      <c r="BI85" s="277">
        <f t="shared" si="187"/>
        <v>0</v>
      </c>
      <c r="BJ85" s="458"/>
      <c r="BK85" s="272">
        <f t="shared" ref="BK85:BQ85" si="188">+SUM(BK86:BK95)</f>
        <v>0</v>
      </c>
      <c r="BL85" s="270">
        <f t="shared" si="188"/>
        <v>0</v>
      </c>
      <c r="BM85" s="270">
        <f t="shared" si="188"/>
        <v>0</v>
      </c>
      <c r="BN85" s="270">
        <f t="shared" si="188"/>
        <v>0</v>
      </c>
      <c r="BO85" s="270">
        <f t="shared" si="188"/>
        <v>0</v>
      </c>
      <c r="BP85" s="270">
        <f t="shared" si="188"/>
        <v>0</v>
      </c>
      <c r="BQ85" s="277">
        <f t="shared" si="188"/>
        <v>0</v>
      </c>
      <c r="BR85" s="458"/>
      <c r="BS85" s="584">
        <f>+SUM(BS86:BS95)</f>
        <v>0</v>
      </c>
      <c r="BU85" s="279" t="str">
        <f>+IF(H85=(Z85+AC85+AP85+AS85+AX85+BA85+BF85+BI85+AH85+AK85+BN85+BQ85+BS85),"OK","Error")</f>
        <v>OK</v>
      </c>
      <c r="BV85" s="270" t="str">
        <f>+IF(K85=(Z85+AP85+AX85+BF85+AH85+BN85),"OK","Error")</f>
        <v>OK</v>
      </c>
      <c r="BW85" s="280" t="str">
        <f>+IF(M85=(AC85+AS85+BA85+BI85+AK85+BQ85),"OK","Error")</f>
        <v>OK</v>
      </c>
    </row>
    <row r="86" spans="2:75" s="285" customFormat="1" ht="27" customHeight="1" outlineLevel="1" x14ac:dyDescent="0.25">
      <c r="B86" s="281">
        <v>1</v>
      </c>
      <c r="C86" s="544"/>
      <c r="D86" s="283"/>
      <c r="E86" s="201"/>
      <c r="F86" s="201"/>
      <c r="G86" s="202"/>
      <c r="H86" s="284">
        <f>+F86*G86</f>
        <v>0</v>
      </c>
      <c r="I86" s="382"/>
      <c r="K86" s="203"/>
      <c r="L86" s="286" t="str">
        <f>+IF(ISERR(K86/H86),"",(K86/H86))</f>
        <v/>
      </c>
      <c r="M86" s="221">
        <f t="shared" si="161"/>
        <v>0</v>
      </c>
      <c r="N86" s="287" t="str">
        <f>+IF(ISERR(M86/H86),"",(M86/H86))</f>
        <v/>
      </c>
      <c r="O86" s="401"/>
      <c r="P86" s="286" t="str">
        <f>+IF(ISERR(O86/M86),"",(O86/M86))</f>
        <v/>
      </c>
      <c r="Q86" s="288"/>
      <c r="R86" s="289" t="str">
        <f>+IF(ISERR(Q86/M86),"",(Q86/M86))</f>
        <v/>
      </c>
      <c r="S86" s="258"/>
      <c r="T86" s="290" t="str">
        <f>+IF(H86=(K86+M86),"OK","Error")</f>
        <v>OK</v>
      </c>
      <c r="U86" s="291" t="str">
        <f>+IF((H86-K86)=(O86+Q86),"OK","Error")</f>
        <v>OK</v>
      </c>
      <c r="W86" s="292"/>
      <c r="X86" s="288"/>
      <c r="Y86" s="288"/>
      <c r="Z86" s="284">
        <f t="shared" ref="Z86:Z95" si="189">+SUM(W86:Y86)</f>
        <v>0</v>
      </c>
      <c r="AA86" s="418"/>
      <c r="AB86" s="288"/>
      <c r="AC86" s="293">
        <f>+AA86+AB86</f>
        <v>0</v>
      </c>
      <c r="AE86" s="402"/>
      <c r="AF86" s="418"/>
      <c r="AG86" s="418"/>
      <c r="AH86" s="284">
        <f t="shared" ref="AH86:AH95" si="190">+SUM(AE86:AG86)</f>
        <v>0</v>
      </c>
      <c r="AI86" s="418"/>
      <c r="AJ86" s="418"/>
      <c r="AK86" s="293">
        <f t="shared" ref="AK86:AK95" si="191">+AI86+AJ86</f>
        <v>0</v>
      </c>
      <c r="AM86" s="292"/>
      <c r="AN86" s="288"/>
      <c r="AO86" s="288"/>
      <c r="AP86" s="284">
        <f t="shared" ref="AP86:AP95" si="192">+SUM(AM86:AO86)</f>
        <v>0</v>
      </c>
      <c r="AQ86" s="401"/>
      <c r="AR86" s="288"/>
      <c r="AS86" s="293">
        <f>+AQ86+AR86</f>
        <v>0</v>
      </c>
      <c r="AU86" s="292"/>
      <c r="AV86" s="288"/>
      <c r="AW86" s="288"/>
      <c r="AX86" s="284">
        <f t="shared" ref="AX86:AX95" si="193">+SUM(AU86:AW86)</f>
        <v>0</v>
      </c>
      <c r="AY86" s="401"/>
      <c r="AZ86" s="288"/>
      <c r="BA86" s="293">
        <f>+AY86+AZ86</f>
        <v>0</v>
      </c>
      <c r="BC86" s="292"/>
      <c r="BD86" s="288"/>
      <c r="BE86" s="288"/>
      <c r="BF86" s="284">
        <f t="shared" ref="BF86:BF95" si="194">+SUM(BC86:BE86)</f>
        <v>0</v>
      </c>
      <c r="BG86" s="288"/>
      <c r="BH86" s="288"/>
      <c r="BI86" s="293">
        <f>+BG86+BH86</f>
        <v>0</v>
      </c>
      <c r="BJ86" s="459"/>
      <c r="BK86" s="402"/>
      <c r="BL86" s="418"/>
      <c r="BM86" s="418"/>
      <c r="BN86" s="284">
        <f t="shared" ref="BN86:BN95" si="195">+SUM(BK86:BM86)</f>
        <v>0</v>
      </c>
      <c r="BO86" s="418"/>
      <c r="BP86" s="418"/>
      <c r="BQ86" s="293">
        <f>+BO86+BP86</f>
        <v>0</v>
      </c>
      <c r="BR86" s="459"/>
      <c r="BS86" s="580"/>
      <c r="BU86" s="295" t="str">
        <f>+IF(H86=(Z86+AC86+AP86+AS86+AX86+BA86+BF86+BI86+AH86+AK86+BN86+BQ86+BS86),"OK","Error")</f>
        <v>OK</v>
      </c>
      <c r="BV86" s="296" t="str">
        <f>+IF(K86=(Z86+AP86+AX86+BF86+AH86+BN86),"OK","Error")</f>
        <v>OK</v>
      </c>
      <c r="BW86" s="297" t="str">
        <f>+IF(M86=(AC86+AS86+BA86+BI86+AK86+BQ86),"OK","Error")</f>
        <v>OK</v>
      </c>
    </row>
    <row r="87" spans="2:75" s="285" customFormat="1" ht="27" customHeight="1" outlineLevel="1" x14ac:dyDescent="0.25">
      <c r="B87" s="281">
        <v>2</v>
      </c>
      <c r="C87" s="544"/>
      <c r="D87" s="283"/>
      <c r="E87" s="201"/>
      <c r="F87" s="201"/>
      <c r="G87" s="202"/>
      <c r="H87" s="284">
        <f t="shared" ref="H87:H95" si="196">+F87*G87</f>
        <v>0</v>
      </c>
      <c r="I87" s="382"/>
      <c r="K87" s="203"/>
      <c r="L87" s="286" t="str">
        <f t="shared" ref="L87:L95" si="197">+IF(ISERR(K87/H87),"",(K87/H87))</f>
        <v/>
      </c>
      <c r="M87" s="221">
        <f t="shared" si="161"/>
        <v>0</v>
      </c>
      <c r="N87" s="287" t="str">
        <f t="shared" ref="N87:N96" si="198">+IF(ISERR(M87/H87),"",(M87/H87))</f>
        <v/>
      </c>
      <c r="O87" s="288"/>
      <c r="P87" s="286" t="str">
        <f t="shared" ref="P87:P96" si="199">+IF(ISERR(O87/M87),"",(O87/M87))</f>
        <v/>
      </c>
      <c r="Q87" s="288"/>
      <c r="R87" s="289" t="str">
        <f t="shared" ref="R87:R96" si="200">+IF(ISERR(Q87/M87),"",(Q87/M87))</f>
        <v/>
      </c>
      <c r="S87" s="258"/>
      <c r="T87" s="290" t="str">
        <f>+IF(H87=(K87+M87),"OK","Error")</f>
        <v>OK</v>
      </c>
      <c r="U87" s="291" t="str">
        <f t="shared" ref="U87:U94" si="201">+IF((H87-K87)=(O87+Q87),"OK","Error")</f>
        <v>OK</v>
      </c>
      <c r="W87" s="292"/>
      <c r="X87" s="288"/>
      <c r="Y87" s="288"/>
      <c r="Z87" s="284">
        <f t="shared" si="189"/>
        <v>0</v>
      </c>
      <c r="AA87" s="288"/>
      <c r="AB87" s="288"/>
      <c r="AC87" s="293">
        <f t="shared" ref="AC87:AC95" si="202">+AA87+AB87</f>
        <v>0</v>
      </c>
      <c r="AE87" s="402"/>
      <c r="AF87" s="418"/>
      <c r="AG87" s="418"/>
      <c r="AH87" s="284">
        <f t="shared" si="190"/>
        <v>0</v>
      </c>
      <c r="AI87" s="418"/>
      <c r="AJ87" s="418"/>
      <c r="AK87" s="293">
        <f t="shared" si="191"/>
        <v>0</v>
      </c>
      <c r="AM87" s="292"/>
      <c r="AN87" s="288"/>
      <c r="AO87" s="288"/>
      <c r="AP87" s="284">
        <f t="shared" si="192"/>
        <v>0</v>
      </c>
      <c r="AQ87" s="288"/>
      <c r="AR87" s="288"/>
      <c r="AS87" s="293">
        <f t="shared" ref="AS87:AS95" si="203">+AQ87+AR87</f>
        <v>0</v>
      </c>
      <c r="AU87" s="292"/>
      <c r="AV87" s="288"/>
      <c r="AW87" s="288"/>
      <c r="AX87" s="284">
        <f t="shared" si="193"/>
        <v>0</v>
      </c>
      <c r="AY87" s="288"/>
      <c r="AZ87" s="288"/>
      <c r="BA87" s="293">
        <f t="shared" ref="BA87:BA95" si="204">+AY87+AZ87</f>
        <v>0</v>
      </c>
      <c r="BC87" s="292"/>
      <c r="BD87" s="288"/>
      <c r="BE87" s="288"/>
      <c r="BF87" s="284">
        <f t="shared" si="194"/>
        <v>0</v>
      </c>
      <c r="BG87" s="288"/>
      <c r="BH87" s="288"/>
      <c r="BI87" s="293">
        <f t="shared" ref="BI87:BI95" si="205">+BG87+BH87</f>
        <v>0</v>
      </c>
      <c r="BJ87" s="459"/>
      <c r="BK87" s="402"/>
      <c r="BL87" s="418"/>
      <c r="BM87" s="418"/>
      <c r="BN87" s="284">
        <f t="shared" si="195"/>
        <v>0</v>
      </c>
      <c r="BO87" s="418"/>
      <c r="BP87" s="418"/>
      <c r="BQ87" s="293">
        <f t="shared" ref="BQ87:BQ95" si="206">+BO87+BP87</f>
        <v>0</v>
      </c>
      <c r="BR87" s="459"/>
      <c r="BS87" s="580"/>
      <c r="BU87" s="295" t="str">
        <f>+IF(H87=(Z87+AC87+AP87+AS87+AX87+BA87+BF87+BI87+AH87+AK87+BN87+BQ87+BS87),"OK","Error")</f>
        <v>OK</v>
      </c>
      <c r="BV87" s="296" t="str">
        <f t="shared" ref="BV87:BV88" si="207">+IF(K87=(Z87+AP87+AX87+BF87+AH87+BN87),"OK","Error")</f>
        <v>OK</v>
      </c>
      <c r="BW87" s="297" t="str">
        <f t="shared" ref="BW87:BW93" si="208">+IF(M87=(AC87+AS87+BA87+BI87+AK87+BQ87),"OK","Error")</f>
        <v>OK</v>
      </c>
    </row>
    <row r="88" spans="2:75" s="285" customFormat="1" ht="27" customHeight="1" outlineLevel="1" x14ac:dyDescent="0.25">
      <c r="B88" s="281">
        <v>3</v>
      </c>
      <c r="C88" s="544"/>
      <c r="D88" s="283"/>
      <c r="E88" s="201"/>
      <c r="F88" s="201"/>
      <c r="G88" s="202"/>
      <c r="H88" s="284">
        <f t="shared" si="196"/>
        <v>0</v>
      </c>
      <c r="I88" s="382"/>
      <c r="K88" s="203"/>
      <c r="L88" s="286" t="str">
        <f t="shared" si="197"/>
        <v/>
      </c>
      <c r="M88" s="221">
        <f t="shared" si="161"/>
        <v>0</v>
      </c>
      <c r="N88" s="287" t="str">
        <f t="shared" si="198"/>
        <v/>
      </c>
      <c r="O88" s="288"/>
      <c r="P88" s="286" t="str">
        <f t="shared" si="199"/>
        <v/>
      </c>
      <c r="Q88" s="288"/>
      <c r="R88" s="289" t="str">
        <f t="shared" si="200"/>
        <v/>
      </c>
      <c r="S88" s="258"/>
      <c r="T88" s="290" t="str">
        <f t="shared" ref="T88:T95" si="209">+IF(H88=(K88+M88),"OK","Error")</f>
        <v>OK</v>
      </c>
      <c r="U88" s="291" t="str">
        <f t="shared" si="201"/>
        <v>OK</v>
      </c>
      <c r="W88" s="292"/>
      <c r="X88" s="288"/>
      <c r="Y88" s="288"/>
      <c r="Z88" s="284">
        <f t="shared" si="189"/>
        <v>0</v>
      </c>
      <c r="AA88" s="288"/>
      <c r="AB88" s="288"/>
      <c r="AC88" s="293">
        <f t="shared" si="202"/>
        <v>0</v>
      </c>
      <c r="AE88" s="402"/>
      <c r="AF88" s="418"/>
      <c r="AG88" s="418"/>
      <c r="AH88" s="284">
        <f t="shared" si="190"/>
        <v>0</v>
      </c>
      <c r="AI88" s="418"/>
      <c r="AJ88" s="418"/>
      <c r="AK88" s="293">
        <f t="shared" si="191"/>
        <v>0</v>
      </c>
      <c r="AM88" s="292"/>
      <c r="AN88" s="288"/>
      <c r="AO88" s="288"/>
      <c r="AP88" s="284">
        <f t="shared" si="192"/>
        <v>0</v>
      </c>
      <c r="AQ88" s="288"/>
      <c r="AR88" s="288"/>
      <c r="AS88" s="293">
        <f t="shared" si="203"/>
        <v>0</v>
      </c>
      <c r="AU88" s="292"/>
      <c r="AV88" s="288"/>
      <c r="AW88" s="288"/>
      <c r="AX88" s="284">
        <f t="shared" si="193"/>
        <v>0</v>
      </c>
      <c r="AY88" s="288"/>
      <c r="AZ88" s="288"/>
      <c r="BA88" s="293">
        <f t="shared" si="204"/>
        <v>0</v>
      </c>
      <c r="BC88" s="292"/>
      <c r="BD88" s="288"/>
      <c r="BE88" s="288"/>
      <c r="BF88" s="284">
        <f t="shared" si="194"/>
        <v>0</v>
      </c>
      <c r="BG88" s="288"/>
      <c r="BH88" s="288"/>
      <c r="BI88" s="293">
        <f t="shared" si="205"/>
        <v>0</v>
      </c>
      <c r="BJ88" s="459"/>
      <c r="BK88" s="402"/>
      <c r="BL88" s="418"/>
      <c r="BM88" s="418"/>
      <c r="BN88" s="284">
        <f t="shared" si="195"/>
        <v>0</v>
      </c>
      <c r="BO88" s="418"/>
      <c r="BP88" s="418"/>
      <c r="BQ88" s="293">
        <f t="shared" si="206"/>
        <v>0</v>
      </c>
      <c r="BR88" s="459"/>
      <c r="BS88" s="580"/>
      <c r="BU88" s="295" t="str">
        <f t="shared" ref="BU88:BU94" si="210">+IF(H88=(Z88+AC88+AP88+AS88+AX88+BA88+BF88+BI88+AH88+AK88+BN88+BQ88+BS88),"OK","Error")</f>
        <v>OK</v>
      </c>
      <c r="BV88" s="296" t="str">
        <f t="shared" si="207"/>
        <v>OK</v>
      </c>
      <c r="BW88" s="297" t="str">
        <f t="shared" si="208"/>
        <v>OK</v>
      </c>
    </row>
    <row r="89" spans="2:75" s="285" customFormat="1" ht="27" customHeight="1" outlineLevel="1" x14ac:dyDescent="0.25">
      <c r="B89" s="281">
        <v>4</v>
      </c>
      <c r="C89" s="544"/>
      <c r="D89" s="283"/>
      <c r="E89" s="201"/>
      <c r="F89" s="201"/>
      <c r="G89" s="202"/>
      <c r="H89" s="284">
        <f t="shared" si="196"/>
        <v>0</v>
      </c>
      <c r="I89" s="382"/>
      <c r="K89" s="203"/>
      <c r="L89" s="286" t="str">
        <f t="shared" si="197"/>
        <v/>
      </c>
      <c r="M89" s="221">
        <f t="shared" si="161"/>
        <v>0</v>
      </c>
      <c r="N89" s="287" t="str">
        <f t="shared" si="198"/>
        <v/>
      </c>
      <c r="O89" s="288"/>
      <c r="P89" s="286" t="str">
        <f t="shared" si="199"/>
        <v/>
      </c>
      <c r="Q89" s="288"/>
      <c r="R89" s="289" t="str">
        <f t="shared" si="200"/>
        <v/>
      </c>
      <c r="S89" s="258"/>
      <c r="T89" s="290" t="str">
        <f t="shared" si="209"/>
        <v>OK</v>
      </c>
      <c r="U89" s="291" t="str">
        <f t="shared" si="201"/>
        <v>OK</v>
      </c>
      <c r="W89" s="292"/>
      <c r="X89" s="288"/>
      <c r="Y89" s="288"/>
      <c r="Z89" s="284">
        <f t="shared" si="189"/>
        <v>0</v>
      </c>
      <c r="AA89" s="288"/>
      <c r="AB89" s="288"/>
      <c r="AC89" s="293">
        <f t="shared" si="202"/>
        <v>0</v>
      </c>
      <c r="AE89" s="402"/>
      <c r="AF89" s="418"/>
      <c r="AG89" s="418"/>
      <c r="AH89" s="284">
        <f t="shared" si="190"/>
        <v>0</v>
      </c>
      <c r="AI89" s="418"/>
      <c r="AJ89" s="418"/>
      <c r="AK89" s="293">
        <f t="shared" si="191"/>
        <v>0</v>
      </c>
      <c r="AM89" s="292"/>
      <c r="AN89" s="288"/>
      <c r="AO89" s="288"/>
      <c r="AP89" s="284">
        <f t="shared" si="192"/>
        <v>0</v>
      </c>
      <c r="AQ89" s="288"/>
      <c r="AR89" s="288"/>
      <c r="AS89" s="293">
        <f t="shared" si="203"/>
        <v>0</v>
      </c>
      <c r="AU89" s="292"/>
      <c r="AV89" s="288"/>
      <c r="AW89" s="288"/>
      <c r="AX89" s="284">
        <f t="shared" si="193"/>
        <v>0</v>
      </c>
      <c r="AY89" s="288"/>
      <c r="AZ89" s="288"/>
      <c r="BA89" s="293">
        <f t="shared" si="204"/>
        <v>0</v>
      </c>
      <c r="BC89" s="292"/>
      <c r="BD89" s="288"/>
      <c r="BE89" s="288"/>
      <c r="BF89" s="284">
        <f t="shared" si="194"/>
        <v>0</v>
      </c>
      <c r="BG89" s="288"/>
      <c r="BH89" s="288"/>
      <c r="BI89" s="293">
        <f t="shared" si="205"/>
        <v>0</v>
      </c>
      <c r="BJ89" s="459"/>
      <c r="BK89" s="402"/>
      <c r="BL89" s="418"/>
      <c r="BM89" s="418"/>
      <c r="BN89" s="284">
        <f t="shared" si="195"/>
        <v>0</v>
      </c>
      <c r="BO89" s="418"/>
      <c r="BP89" s="418"/>
      <c r="BQ89" s="293">
        <f t="shared" si="206"/>
        <v>0</v>
      </c>
      <c r="BR89" s="459"/>
      <c r="BS89" s="580"/>
      <c r="BU89" s="295" t="str">
        <f t="shared" si="210"/>
        <v>OK</v>
      </c>
      <c r="BV89" s="296" t="str">
        <f>+IF(K89=(Z89+AP89+AX89+BF89+AH89+BN89),"OK","Error")</f>
        <v>OK</v>
      </c>
      <c r="BW89" s="297" t="str">
        <f t="shared" si="208"/>
        <v>OK</v>
      </c>
    </row>
    <row r="90" spans="2:75" s="285" customFormat="1" ht="27" customHeight="1" outlineLevel="1" x14ac:dyDescent="0.25">
      <c r="B90" s="281">
        <v>5</v>
      </c>
      <c r="C90" s="544"/>
      <c r="D90" s="283"/>
      <c r="E90" s="201"/>
      <c r="F90" s="201"/>
      <c r="G90" s="202"/>
      <c r="H90" s="284">
        <f t="shared" si="196"/>
        <v>0</v>
      </c>
      <c r="I90" s="382"/>
      <c r="K90" s="203"/>
      <c r="L90" s="286" t="str">
        <f t="shared" si="197"/>
        <v/>
      </c>
      <c r="M90" s="221">
        <f t="shared" si="161"/>
        <v>0</v>
      </c>
      <c r="N90" s="287" t="str">
        <f t="shared" si="198"/>
        <v/>
      </c>
      <c r="O90" s="288"/>
      <c r="P90" s="286" t="str">
        <f t="shared" si="199"/>
        <v/>
      </c>
      <c r="Q90" s="288"/>
      <c r="R90" s="289" t="str">
        <f t="shared" si="200"/>
        <v/>
      </c>
      <c r="S90" s="258"/>
      <c r="T90" s="290" t="str">
        <f t="shared" si="209"/>
        <v>OK</v>
      </c>
      <c r="U90" s="291" t="str">
        <f t="shared" si="201"/>
        <v>OK</v>
      </c>
      <c r="W90" s="292"/>
      <c r="X90" s="288"/>
      <c r="Y90" s="288"/>
      <c r="Z90" s="284">
        <f t="shared" si="189"/>
        <v>0</v>
      </c>
      <c r="AA90" s="288"/>
      <c r="AB90" s="288"/>
      <c r="AC90" s="293">
        <f t="shared" si="202"/>
        <v>0</v>
      </c>
      <c r="AE90" s="402"/>
      <c r="AF90" s="418"/>
      <c r="AG90" s="418"/>
      <c r="AH90" s="284">
        <f t="shared" si="190"/>
        <v>0</v>
      </c>
      <c r="AI90" s="418"/>
      <c r="AJ90" s="418"/>
      <c r="AK90" s="293">
        <f t="shared" si="191"/>
        <v>0</v>
      </c>
      <c r="AM90" s="292"/>
      <c r="AN90" s="288"/>
      <c r="AO90" s="288"/>
      <c r="AP90" s="284">
        <f t="shared" si="192"/>
        <v>0</v>
      </c>
      <c r="AQ90" s="288"/>
      <c r="AR90" s="288"/>
      <c r="AS90" s="293">
        <f t="shared" si="203"/>
        <v>0</v>
      </c>
      <c r="AU90" s="292"/>
      <c r="AV90" s="288"/>
      <c r="AW90" s="288"/>
      <c r="AX90" s="284">
        <f t="shared" si="193"/>
        <v>0</v>
      </c>
      <c r="AY90" s="288"/>
      <c r="AZ90" s="288"/>
      <c r="BA90" s="293">
        <f t="shared" si="204"/>
        <v>0</v>
      </c>
      <c r="BC90" s="292"/>
      <c r="BD90" s="288"/>
      <c r="BE90" s="288"/>
      <c r="BF90" s="284">
        <f t="shared" si="194"/>
        <v>0</v>
      </c>
      <c r="BG90" s="288"/>
      <c r="BH90" s="288"/>
      <c r="BI90" s="293">
        <f t="shared" si="205"/>
        <v>0</v>
      </c>
      <c r="BJ90" s="459"/>
      <c r="BK90" s="402"/>
      <c r="BL90" s="418"/>
      <c r="BM90" s="418"/>
      <c r="BN90" s="284">
        <f t="shared" si="195"/>
        <v>0</v>
      </c>
      <c r="BO90" s="418"/>
      <c r="BP90" s="418"/>
      <c r="BQ90" s="293">
        <f t="shared" si="206"/>
        <v>0</v>
      </c>
      <c r="BR90" s="459"/>
      <c r="BS90" s="580"/>
      <c r="BU90" s="295" t="str">
        <f t="shared" si="210"/>
        <v>OK</v>
      </c>
      <c r="BV90" s="296" t="str">
        <f t="shared" ref="BV90:BV94" si="211">+IF(K90=(Z90+AP90+AX90+BF90+AH90+BN90),"OK","Error")</f>
        <v>OK</v>
      </c>
      <c r="BW90" s="297" t="str">
        <f t="shared" si="208"/>
        <v>OK</v>
      </c>
    </row>
    <row r="91" spans="2:75" s="285" customFormat="1" ht="27" customHeight="1" outlineLevel="1" x14ac:dyDescent="0.25">
      <c r="B91" s="281">
        <v>6</v>
      </c>
      <c r="C91" s="544"/>
      <c r="D91" s="283"/>
      <c r="E91" s="201"/>
      <c r="F91" s="201"/>
      <c r="G91" s="202"/>
      <c r="H91" s="284">
        <f t="shared" si="196"/>
        <v>0</v>
      </c>
      <c r="I91" s="382"/>
      <c r="K91" s="203"/>
      <c r="L91" s="286" t="str">
        <f t="shared" si="197"/>
        <v/>
      </c>
      <c r="M91" s="221">
        <f t="shared" si="161"/>
        <v>0</v>
      </c>
      <c r="N91" s="287" t="str">
        <f t="shared" si="198"/>
        <v/>
      </c>
      <c r="O91" s="288"/>
      <c r="P91" s="286" t="str">
        <f t="shared" si="199"/>
        <v/>
      </c>
      <c r="Q91" s="288"/>
      <c r="R91" s="289" t="str">
        <f t="shared" si="200"/>
        <v/>
      </c>
      <c r="S91" s="258"/>
      <c r="T91" s="290" t="str">
        <f t="shared" si="209"/>
        <v>OK</v>
      </c>
      <c r="U91" s="291" t="str">
        <f t="shared" si="201"/>
        <v>OK</v>
      </c>
      <c r="W91" s="292"/>
      <c r="X91" s="288"/>
      <c r="Y91" s="288"/>
      <c r="Z91" s="284">
        <f t="shared" si="189"/>
        <v>0</v>
      </c>
      <c r="AA91" s="288"/>
      <c r="AB91" s="288"/>
      <c r="AC91" s="293">
        <f t="shared" si="202"/>
        <v>0</v>
      </c>
      <c r="AE91" s="402"/>
      <c r="AF91" s="418"/>
      <c r="AG91" s="418"/>
      <c r="AH91" s="284">
        <f t="shared" si="190"/>
        <v>0</v>
      </c>
      <c r="AI91" s="418"/>
      <c r="AJ91" s="418"/>
      <c r="AK91" s="293">
        <f t="shared" si="191"/>
        <v>0</v>
      </c>
      <c r="AM91" s="292"/>
      <c r="AN91" s="288"/>
      <c r="AO91" s="288"/>
      <c r="AP91" s="284">
        <f t="shared" si="192"/>
        <v>0</v>
      </c>
      <c r="AQ91" s="288"/>
      <c r="AR91" s="288"/>
      <c r="AS91" s="293">
        <f t="shared" si="203"/>
        <v>0</v>
      </c>
      <c r="AU91" s="292"/>
      <c r="AV91" s="288"/>
      <c r="AW91" s="288"/>
      <c r="AX91" s="284">
        <f t="shared" si="193"/>
        <v>0</v>
      </c>
      <c r="AY91" s="288"/>
      <c r="AZ91" s="288"/>
      <c r="BA91" s="293">
        <f t="shared" si="204"/>
        <v>0</v>
      </c>
      <c r="BC91" s="292"/>
      <c r="BD91" s="288"/>
      <c r="BE91" s="288"/>
      <c r="BF91" s="284">
        <f t="shared" si="194"/>
        <v>0</v>
      </c>
      <c r="BG91" s="288"/>
      <c r="BH91" s="288"/>
      <c r="BI91" s="293">
        <f t="shared" si="205"/>
        <v>0</v>
      </c>
      <c r="BJ91" s="459"/>
      <c r="BK91" s="402"/>
      <c r="BL91" s="418"/>
      <c r="BM91" s="418"/>
      <c r="BN91" s="284">
        <f t="shared" si="195"/>
        <v>0</v>
      </c>
      <c r="BO91" s="418"/>
      <c r="BP91" s="418"/>
      <c r="BQ91" s="293">
        <f t="shared" si="206"/>
        <v>0</v>
      </c>
      <c r="BR91" s="459"/>
      <c r="BS91" s="580"/>
      <c r="BU91" s="295" t="str">
        <f t="shared" si="210"/>
        <v>OK</v>
      </c>
      <c r="BV91" s="296" t="str">
        <f t="shared" si="211"/>
        <v>OK</v>
      </c>
      <c r="BW91" s="297" t="str">
        <f t="shared" si="208"/>
        <v>OK</v>
      </c>
    </row>
    <row r="92" spans="2:75" s="285" customFormat="1" ht="27" customHeight="1" outlineLevel="1" x14ac:dyDescent="0.25">
      <c r="B92" s="281">
        <v>7</v>
      </c>
      <c r="C92" s="544"/>
      <c r="D92" s="283"/>
      <c r="E92" s="201"/>
      <c r="F92" s="201"/>
      <c r="G92" s="202"/>
      <c r="H92" s="284">
        <f t="shared" si="196"/>
        <v>0</v>
      </c>
      <c r="I92" s="382"/>
      <c r="K92" s="203"/>
      <c r="L92" s="286" t="str">
        <f t="shared" si="197"/>
        <v/>
      </c>
      <c r="M92" s="221">
        <f t="shared" si="161"/>
        <v>0</v>
      </c>
      <c r="N92" s="287" t="str">
        <f t="shared" si="198"/>
        <v/>
      </c>
      <c r="O92" s="288"/>
      <c r="P92" s="286" t="str">
        <f t="shared" si="199"/>
        <v/>
      </c>
      <c r="Q92" s="288"/>
      <c r="R92" s="289" t="str">
        <f t="shared" si="200"/>
        <v/>
      </c>
      <c r="S92" s="258"/>
      <c r="T92" s="290" t="str">
        <f t="shared" si="209"/>
        <v>OK</v>
      </c>
      <c r="U92" s="291" t="str">
        <f t="shared" si="201"/>
        <v>OK</v>
      </c>
      <c r="W92" s="292"/>
      <c r="X92" s="288"/>
      <c r="Y92" s="288"/>
      <c r="Z92" s="284">
        <f t="shared" si="189"/>
        <v>0</v>
      </c>
      <c r="AA92" s="288"/>
      <c r="AB92" s="288"/>
      <c r="AC92" s="293">
        <f t="shared" si="202"/>
        <v>0</v>
      </c>
      <c r="AE92" s="402"/>
      <c r="AF92" s="418"/>
      <c r="AG92" s="418"/>
      <c r="AH92" s="284">
        <f t="shared" si="190"/>
        <v>0</v>
      </c>
      <c r="AI92" s="418"/>
      <c r="AJ92" s="418"/>
      <c r="AK92" s="293">
        <f t="shared" si="191"/>
        <v>0</v>
      </c>
      <c r="AM92" s="292"/>
      <c r="AN92" s="288"/>
      <c r="AO92" s="288"/>
      <c r="AP92" s="284">
        <f t="shared" si="192"/>
        <v>0</v>
      </c>
      <c r="AQ92" s="288"/>
      <c r="AR92" s="288"/>
      <c r="AS92" s="293">
        <f t="shared" si="203"/>
        <v>0</v>
      </c>
      <c r="AU92" s="292"/>
      <c r="AV92" s="288"/>
      <c r="AW92" s="288"/>
      <c r="AX92" s="284">
        <f t="shared" si="193"/>
        <v>0</v>
      </c>
      <c r="AY92" s="288"/>
      <c r="AZ92" s="288"/>
      <c r="BA92" s="293">
        <f t="shared" si="204"/>
        <v>0</v>
      </c>
      <c r="BC92" s="292"/>
      <c r="BD92" s="288"/>
      <c r="BE92" s="288"/>
      <c r="BF92" s="284">
        <f t="shared" si="194"/>
        <v>0</v>
      </c>
      <c r="BG92" s="288"/>
      <c r="BH92" s="288"/>
      <c r="BI92" s="293">
        <f t="shared" si="205"/>
        <v>0</v>
      </c>
      <c r="BJ92" s="459"/>
      <c r="BK92" s="402"/>
      <c r="BL92" s="418"/>
      <c r="BM92" s="418"/>
      <c r="BN92" s="284">
        <f t="shared" si="195"/>
        <v>0</v>
      </c>
      <c r="BO92" s="418"/>
      <c r="BP92" s="418"/>
      <c r="BQ92" s="293">
        <f t="shared" si="206"/>
        <v>0</v>
      </c>
      <c r="BR92" s="459"/>
      <c r="BS92" s="580"/>
      <c r="BU92" s="295" t="str">
        <f t="shared" si="210"/>
        <v>OK</v>
      </c>
      <c r="BV92" s="296" t="str">
        <f t="shared" si="211"/>
        <v>OK</v>
      </c>
      <c r="BW92" s="297" t="str">
        <f t="shared" si="208"/>
        <v>OK</v>
      </c>
    </row>
    <row r="93" spans="2:75" s="285" customFormat="1" ht="27" customHeight="1" outlineLevel="1" x14ac:dyDescent="0.25">
      <c r="B93" s="281">
        <v>8</v>
      </c>
      <c r="C93" s="544"/>
      <c r="D93" s="283"/>
      <c r="E93" s="201"/>
      <c r="F93" s="201"/>
      <c r="G93" s="288"/>
      <c r="H93" s="284">
        <f t="shared" si="196"/>
        <v>0</v>
      </c>
      <c r="I93" s="382"/>
      <c r="K93" s="299"/>
      <c r="L93" s="286" t="str">
        <f t="shared" si="197"/>
        <v/>
      </c>
      <c r="M93" s="221">
        <f t="shared" si="161"/>
        <v>0</v>
      </c>
      <c r="N93" s="286" t="str">
        <f t="shared" si="198"/>
        <v/>
      </c>
      <c r="O93" s="288"/>
      <c r="P93" s="286" t="str">
        <f t="shared" si="199"/>
        <v/>
      </c>
      <c r="Q93" s="288"/>
      <c r="R93" s="289" t="str">
        <f t="shared" si="200"/>
        <v/>
      </c>
      <c r="S93" s="258"/>
      <c r="T93" s="290" t="str">
        <f t="shared" si="209"/>
        <v>OK</v>
      </c>
      <c r="U93" s="291" t="str">
        <f t="shared" si="201"/>
        <v>OK</v>
      </c>
      <c r="W93" s="292"/>
      <c r="X93" s="288"/>
      <c r="Y93" s="288"/>
      <c r="Z93" s="284">
        <f t="shared" si="189"/>
        <v>0</v>
      </c>
      <c r="AA93" s="288"/>
      <c r="AB93" s="288"/>
      <c r="AC93" s="293">
        <f t="shared" si="202"/>
        <v>0</v>
      </c>
      <c r="AE93" s="402"/>
      <c r="AF93" s="418"/>
      <c r="AG93" s="418"/>
      <c r="AH93" s="284">
        <f t="shared" si="190"/>
        <v>0</v>
      </c>
      <c r="AI93" s="418"/>
      <c r="AJ93" s="418"/>
      <c r="AK93" s="293">
        <f t="shared" si="191"/>
        <v>0</v>
      </c>
      <c r="AM93" s="292"/>
      <c r="AN93" s="288"/>
      <c r="AO93" s="288"/>
      <c r="AP93" s="284">
        <f t="shared" si="192"/>
        <v>0</v>
      </c>
      <c r="AQ93" s="288"/>
      <c r="AR93" s="288"/>
      <c r="AS93" s="293">
        <f t="shared" si="203"/>
        <v>0</v>
      </c>
      <c r="AU93" s="292"/>
      <c r="AV93" s="288"/>
      <c r="AW93" s="288"/>
      <c r="AX93" s="284">
        <f t="shared" si="193"/>
        <v>0</v>
      </c>
      <c r="AY93" s="288"/>
      <c r="AZ93" s="288"/>
      <c r="BA93" s="293">
        <f t="shared" si="204"/>
        <v>0</v>
      </c>
      <c r="BC93" s="292"/>
      <c r="BD93" s="288"/>
      <c r="BE93" s="288"/>
      <c r="BF93" s="284">
        <f t="shared" si="194"/>
        <v>0</v>
      </c>
      <c r="BG93" s="288"/>
      <c r="BH93" s="288"/>
      <c r="BI93" s="293">
        <f t="shared" si="205"/>
        <v>0</v>
      </c>
      <c r="BJ93" s="459"/>
      <c r="BK93" s="402"/>
      <c r="BL93" s="418"/>
      <c r="BM93" s="418"/>
      <c r="BN93" s="284">
        <f t="shared" si="195"/>
        <v>0</v>
      </c>
      <c r="BO93" s="418"/>
      <c r="BP93" s="418"/>
      <c r="BQ93" s="293">
        <f t="shared" si="206"/>
        <v>0</v>
      </c>
      <c r="BR93" s="459"/>
      <c r="BS93" s="580"/>
      <c r="BU93" s="295" t="str">
        <f t="shared" si="210"/>
        <v>OK</v>
      </c>
      <c r="BV93" s="296" t="str">
        <f t="shared" si="211"/>
        <v>OK</v>
      </c>
      <c r="BW93" s="297" t="str">
        <f t="shared" si="208"/>
        <v>OK</v>
      </c>
    </row>
    <row r="94" spans="2:75" s="285" customFormat="1" ht="27" customHeight="1" outlineLevel="1" x14ac:dyDescent="0.25">
      <c r="B94" s="281">
        <v>9</v>
      </c>
      <c r="C94" s="544"/>
      <c r="D94" s="283"/>
      <c r="E94" s="201"/>
      <c r="F94" s="201"/>
      <c r="G94" s="288"/>
      <c r="H94" s="284">
        <f t="shared" si="196"/>
        <v>0</v>
      </c>
      <c r="I94" s="382"/>
      <c r="K94" s="299"/>
      <c r="L94" s="286" t="str">
        <f t="shared" si="197"/>
        <v/>
      </c>
      <c r="M94" s="221">
        <f t="shared" si="161"/>
        <v>0</v>
      </c>
      <c r="N94" s="286" t="str">
        <f t="shared" si="198"/>
        <v/>
      </c>
      <c r="O94" s="288"/>
      <c r="P94" s="286" t="str">
        <f t="shared" si="199"/>
        <v/>
      </c>
      <c r="Q94" s="288"/>
      <c r="R94" s="289" t="str">
        <f t="shared" si="200"/>
        <v/>
      </c>
      <c r="S94" s="258"/>
      <c r="T94" s="290" t="str">
        <f t="shared" si="209"/>
        <v>OK</v>
      </c>
      <c r="U94" s="291" t="str">
        <f t="shared" si="201"/>
        <v>OK</v>
      </c>
      <c r="W94" s="292"/>
      <c r="X94" s="288"/>
      <c r="Y94" s="288"/>
      <c r="Z94" s="284">
        <f t="shared" si="189"/>
        <v>0</v>
      </c>
      <c r="AA94" s="288"/>
      <c r="AB94" s="288"/>
      <c r="AC94" s="293">
        <f t="shared" si="202"/>
        <v>0</v>
      </c>
      <c r="AE94" s="402"/>
      <c r="AF94" s="418"/>
      <c r="AG94" s="418"/>
      <c r="AH94" s="284">
        <f t="shared" si="190"/>
        <v>0</v>
      </c>
      <c r="AI94" s="418"/>
      <c r="AJ94" s="418"/>
      <c r="AK94" s="293">
        <f t="shared" si="191"/>
        <v>0</v>
      </c>
      <c r="AM94" s="292"/>
      <c r="AN94" s="288"/>
      <c r="AO94" s="288"/>
      <c r="AP94" s="284">
        <f t="shared" si="192"/>
        <v>0</v>
      </c>
      <c r="AQ94" s="288"/>
      <c r="AR94" s="288"/>
      <c r="AS94" s="293">
        <f t="shared" si="203"/>
        <v>0</v>
      </c>
      <c r="AU94" s="292"/>
      <c r="AV94" s="288"/>
      <c r="AW94" s="288"/>
      <c r="AX94" s="284">
        <f t="shared" si="193"/>
        <v>0</v>
      </c>
      <c r="AY94" s="288"/>
      <c r="AZ94" s="288"/>
      <c r="BA94" s="293">
        <f t="shared" si="204"/>
        <v>0</v>
      </c>
      <c r="BC94" s="292"/>
      <c r="BD94" s="288"/>
      <c r="BE94" s="288"/>
      <c r="BF94" s="284">
        <f t="shared" si="194"/>
        <v>0</v>
      </c>
      <c r="BG94" s="288"/>
      <c r="BH94" s="288"/>
      <c r="BI94" s="293">
        <f t="shared" si="205"/>
        <v>0</v>
      </c>
      <c r="BJ94" s="459"/>
      <c r="BK94" s="402"/>
      <c r="BL94" s="418"/>
      <c r="BM94" s="418"/>
      <c r="BN94" s="284">
        <f t="shared" si="195"/>
        <v>0</v>
      </c>
      <c r="BO94" s="418"/>
      <c r="BP94" s="418"/>
      <c r="BQ94" s="293">
        <f t="shared" si="206"/>
        <v>0</v>
      </c>
      <c r="BR94" s="459"/>
      <c r="BS94" s="580"/>
      <c r="BU94" s="295" t="str">
        <f t="shared" si="210"/>
        <v>OK</v>
      </c>
      <c r="BV94" s="296" t="str">
        <f t="shared" si="211"/>
        <v>OK</v>
      </c>
      <c r="BW94" s="297" t="str">
        <f>+IF(M94=(AC94+AS94+BA94+BI94+AK94+BQ94),"OK","Error")</f>
        <v>OK</v>
      </c>
    </row>
    <row r="95" spans="2:75" s="285" customFormat="1" ht="27" customHeight="1" outlineLevel="1" thickBot="1" x14ac:dyDescent="0.3">
      <c r="B95" s="300">
        <v>10</v>
      </c>
      <c r="C95" s="348"/>
      <c r="D95" s="301"/>
      <c r="E95" s="302"/>
      <c r="F95" s="302"/>
      <c r="G95" s="303"/>
      <c r="H95" s="304">
        <f t="shared" si="196"/>
        <v>0</v>
      </c>
      <c r="I95" s="383"/>
      <c r="K95" s="305"/>
      <c r="L95" s="306" t="str">
        <f t="shared" si="197"/>
        <v/>
      </c>
      <c r="M95" s="223">
        <f t="shared" si="161"/>
        <v>0</v>
      </c>
      <c r="N95" s="306" t="str">
        <f t="shared" si="198"/>
        <v/>
      </c>
      <c r="O95" s="303"/>
      <c r="P95" s="306" t="str">
        <f t="shared" si="199"/>
        <v/>
      </c>
      <c r="Q95" s="303"/>
      <c r="R95" s="307" t="str">
        <f t="shared" si="200"/>
        <v/>
      </c>
      <c r="S95" s="258"/>
      <c r="T95" s="331" t="str">
        <f t="shared" si="209"/>
        <v>OK</v>
      </c>
      <c r="U95" s="309" t="str">
        <f>+IF((H95-K95)=(O95+Q95),"OK","Error")</f>
        <v>OK</v>
      </c>
      <c r="W95" s="314"/>
      <c r="X95" s="303"/>
      <c r="Y95" s="303"/>
      <c r="Z95" s="304">
        <f t="shared" si="189"/>
        <v>0</v>
      </c>
      <c r="AA95" s="303"/>
      <c r="AB95" s="303"/>
      <c r="AC95" s="315">
        <f t="shared" si="202"/>
        <v>0</v>
      </c>
      <c r="AE95" s="314"/>
      <c r="AF95" s="303"/>
      <c r="AG95" s="303"/>
      <c r="AH95" s="304">
        <f t="shared" si="190"/>
        <v>0</v>
      </c>
      <c r="AI95" s="303"/>
      <c r="AJ95" s="303"/>
      <c r="AK95" s="315">
        <f t="shared" si="191"/>
        <v>0</v>
      </c>
      <c r="AM95" s="314"/>
      <c r="AN95" s="303"/>
      <c r="AO95" s="303"/>
      <c r="AP95" s="304">
        <f t="shared" si="192"/>
        <v>0</v>
      </c>
      <c r="AQ95" s="303"/>
      <c r="AR95" s="303"/>
      <c r="AS95" s="315">
        <f t="shared" si="203"/>
        <v>0</v>
      </c>
      <c r="AU95" s="314"/>
      <c r="AV95" s="303"/>
      <c r="AW95" s="303"/>
      <c r="AX95" s="304">
        <f t="shared" si="193"/>
        <v>0</v>
      </c>
      <c r="AY95" s="303"/>
      <c r="AZ95" s="303"/>
      <c r="BA95" s="315">
        <f t="shared" si="204"/>
        <v>0</v>
      </c>
      <c r="BC95" s="314"/>
      <c r="BD95" s="303"/>
      <c r="BE95" s="303"/>
      <c r="BF95" s="304">
        <f t="shared" si="194"/>
        <v>0</v>
      </c>
      <c r="BG95" s="303"/>
      <c r="BH95" s="303"/>
      <c r="BI95" s="315">
        <f t="shared" si="205"/>
        <v>0</v>
      </c>
      <c r="BJ95" s="459"/>
      <c r="BK95" s="314"/>
      <c r="BL95" s="303"/>
      <c r="BM95" s="303"/>
      <c r="BN95" s="304">
        <f t="shared" si="195"/>
        <v>0</v>
      </c>
      <c r="BO95" s="303"/>
      <c r="BP95" s="303"/>
      <c r="BQ95" s="315">
        <f t="shared" si="206"/>
        <v>0</v>
      </c>
      <c r="BR95" s="459"/>
      <c r="BS95" s="581"/>
      <c r="BU95" s="317" t="str">
        <f>+IF(H95=(Z95+AC95+AP95+AS95+AX95+BA95+BF95+BI95+AH95+AK95+BN95+BQ95+BS95),"OK","Error")</f>
        <v>OK</v>
      </c>
      <c r="BV95" s="318" t="str">
        <f>+IF(K95=(Z95+AP95+AX95+BF95+AH95+BN95),"OK","Error")</f>
        <v>OK</v>
      </c>
      <c r="BW95" s="319" t="str">
        <f>+IF(M95=(AC95+AS95+BA95+BI95+AK95+BQ95),"OK","Error")</f>
        <v>OK</v>
      </c>
    </row>
    <row r="96" spans="2:75" s="253" customFormat="1" ht="30" customHeight="1" x14ac:dyDescent="0.25">
      <c r="B96" s="267" t="s">
        <v>193</v>
      </c>
      <c r="C96" s="268">
        <f>+'04. Marco Lógico'!B55</f>
        <v>0</v>
      </c>
      <c r="D96" s="269"/>
      <c r="E96" s="269"/>
      <c r="F96" s="269"/>
      <c r="G96" s="270"/>
      <c r="H96" s="270">
        <f>+SUM(H97:H106)</f>
        <v>0</v>
      </c>
      <c r="I96" s="385"/>
      <c r="K96" s="272">
        <f>+SUM(K97:K106)</f>
        <v>0</v>
      </c>
      <c r="L96" s="273" t="str">
        <f>+IF(ISERR(K96/H96),"",(K96/H96))</f>
        <v/>
      </c>
      <c r="M96" s="270">
        <f>+SUM(M97:M106)</f>
        <v>0</v>
      </c>
      <c r="N96" s="273" t="str">
        <f t="shared" si="198"/>
        <v/>
      </c>
      <c r="O96" s="270">
        <f>+SUM(O97:O106)</f>
        <v>0</v>
      </c>
      <c r="P96" s="273" t="str">
        <f t="shared" si="199"/>
        <v/>
      </c>
      <c r="Q96" s="270">
        <f>+SUM(Q97:Q106)</f>
        <v>0</v>
      </c>
      <c r="R96" s="274" t="str">
        <f t="shared" si="200"/>
        <v/>
      </c>
      <c r="S96" s="245"/>
      <c r="T96" s="330" t="str">
        <f>+IF(H96=(K96+M96),"OK","Error")</f>
        <v>OK</v>
      </c>
      <c r="U96" s="353" t="str">
        <f t="shared" ref="U96:U105" si="212">+IF((H96-K96)=(O96+Q96),"OK","Error")</f>
        <v>OK</v>
      </c>
      <c r="W96" s="354">
        <f t="shared" ref="W96:AJ96" si="213">+SUM(W97:W106)</f>
        <v>0</v>
      </c>
      <c r="X96" s="355">
        <f t="shared" si="213"/>
        <v>0</v>
      </c>
      <c r="Y96" s="355">
        <f t="shared" si="213"/>
        <v>0</v>
      </c>
      <c r="Z96" s="355">
        <f t="shared" si="213"/>
        <v>0</v>
      </c>
      <c r="AA96" s="355">
        <f t="shared" si="213"/>
        <v>0</v>
      </c>
      <c r="AB96" s="355">
        <f t="shared" si="213"/>
        <v>0</v>
      </c>
      <c r="AC96" s="356">
        <f t="shared" si="213"/>
        <v>0</v>
      </c>
      <c r="AE96" s="354">
        <f t="shared" si="213"/>
        <v>0</v>
      </c>
      <c r="AF96" s="355">
        <f t="shared" si="213"/>
        <v>0</v>
      </c>
      <c r="AG96" s="355">
        <f t="shared" si="213"/>
        <v>0</v>
      </c>
      <c r="AH96" s="270">
        <f>+SUM(AH97:AH106)</f>
        <v>0</v>
      </c>
      <c r="AI96" s="355">
        <f t="shared" si="213"/>
        <v>0</v>
      </c>
      <c r="AJ96" s="355">
        <f t="shared" si="213"/>
        <v>0</v>
      </c>
      <c r="AK96" s="277">
        <f>+SUM(AK97:AK106)</f>
        <v>0</v>
      </c>
      <c r="AM96" s="272">
        <f t="shared" ref="AM96:AS96" si="214">+SUM(AM97:AM106)</f>
        <v>0</v>
      </c>
      <c r="AN96" s="270">
        <f t="shared" si="214"/>
        <v>0</v>
      </c>
      <c r="AO96" s="270">
        <f t="shared" si="214"/>
        <v>0</v>
      </c>
      <c r="AP96" s="270">
        <f t="shared" si="214"/>
        <v>0</v>
      </c>
      <c r="AQ96" s="270">
        <f t="shared" si="214"/>
        <v>0</v>
      </c>
      <c r="AR96" s="270">
        <f t="shared" si="214"/>
        <v>0</v>
      </c>
      <c r="AS96" s="277">
        <f t="shared" si="214"/>
        <v>0</v>
      </c>
      <c r="AU96" s="272">
        <f t="shared" ref="AU96:BA96" si="215">+SUM(AU97:AU106)</f>
        <v>0</v>
      </c>
      <c r="AV96" s="270">
        <f t="shared" si="215"/>
        <v>0</v>
      </c>
      <c r="AW96" s="270">
        <f t="shared" si="215"/>
        <v>0</v>
      </c>
      <c r="AX96" s="270">
        <f t="shared" si="215"/>
        <v>0</v>
      </c>
      <c r="AY96" s="270">
        <f t="shared" si="215"/>
        <v>0</v>
      </c>
      <c r="AZ96" s="270">
        <f t="shared" si="215"/>
        <v>0</v>
      </c>
      <c r="BA96" s="277">
        <f t="shared" si="215"/>
        <v>0</v>
      </c>
      <c r="BC96" s="272">
        <f t="shared" ref="BC96:BI96" si="216">+SUM(BC97:BC106)</f>
        <v>0</v>
      </c>
      <c r="BD96" s="270">
        <f t="shared" si="216"/>
        <v>0</v>
      </c>
      <c r="BE96" s="270">
        <f t="shared" si="216"/>
        <v>0</v>
      </c>
      <c r="BF96" s="270">
        <f t="shared" si="216"/>
        <v>0</v>
      </c>
      <c r="BG96" s="270">
        <f t="shared" si="216"/>
        <v>0</v>
      </c>
      <c r="BH96" s="270">
        <f t="shared" si="216"/>
        <v>0</v>
      </c>
      <c r="BI96" s="277">
        <f t="shared" si="216"/>
        <v>0</v>
      </c>
      <c r="BJ96" s="458"/>
      <c r="BK96" s="272">
        <f t="shared" ref="BK96:BQ96" si="217">+SUM(BK97:BK106)</f>
        <v>0</v>
      </c>
      <c r="BL96" s="270">
        <f t="shared" si="217"/>
        <v>0</v>
      </c>
      <c r="BM96" s="270">
        <f t="shared" si="217"/>
        <v>0</v>
      </c>
      <c r="BN96" s="270">
        <f t="shared" si="217"/>
        <v>0</v>
      </c>
      <c r="BO96" s="270">
        <f t="shared" si="217"/>
        <v>0</v>
      </c>
      <c r="BP96" s="270">
        <f t="shared" si="217"/>
        <v>0</v>
      </c>
      <c r="BQ96" s="277">
        <f t="shared" si="217"/>
        <v>0</v>
      </c>
      <c r="BR96" s="458"/>
      <c r="BS96" s="584">
        <f>+SUM(BS97:BS106)</f>
        <v>0</v>
      </c>
      <c r="BU96" s="279" t="str">
        <f>+IF(H96=(Z96+AC96+AP96+AS96+AX96+BA96+BF96+BI96+AH96+AK96+BN96+BQ96+BS96),"OK","Error")</f>
        <v>OK</v>
      </c>
      <c r="BV96" s="270" t="str">
        <f>+IF(K96=(Z96+AP96+AX96+BF96+AH96+BN96),"OK","Error")</f>
        <v>OK</v>
      </c>
      <c r="BW96" s="280" t="str">
        <f>+IF(M96=(AC96+AS96+BA96+BI96+AK96+BQ96),"OK","Error")</f>
        <v>OK</v>
      </c>
    </row>
    <row r="97" spans="2:75" s="285" customFormat="1" ht="27" customHeight="1" outlineLevel="1" x14ac:dyDescent="0.25">
      <c r="B97" s="281">
        <v>1</v>
      </c>
      <c r="C97" s="392"/>
      <c r="D97" s="477"/>
      <c r="E97" s="475"/>
      <c r="F97" s="479"/>
      <c r="G97" s="476"/>
      <c r="H97" s="284">
        <f>+F97*G97</f>
        <v>0</v>
      </c>
      <c r="I97" s="382"/>
      <c r="K97" s="203"/>
      <c r="L97" s="286" t="str">
        <f>+IF(ISERR(K97/H97),"",(K97/H97))</f>
        <v/>
      </c>
      <c r="M97" s="221">
        <f t="shared" ref="M97:M117" si="218">+O97+Q97</f>
        <v>0</v>
      </c>
      <c r="N97" s="287" t="str">
        <f>+IF(ISERR(M97/H97),"",(M97/H97))</f>
        <v/>
      </c>
      <c r="O97" s="462"/>
      <c r="P97" s="286" t="str">
        <f>+IF(ISERR(O97/M97),"",(O97/M97))</f>
        <v/>
      </c>
      <c r="Q97" s="288"/>
      <c r="R97" s="289" t="str">
        <f>+IF(ISERR(Q97/M97),"",(Q97/M97))</f>
        <v/>
      </c>
      <c r="S97" s="258"/>
      <c r="T97" s="290" t="str">
        <f>+IF(H97=(K97+M97),"OK","Error")</f>
        <v>OK</v>
      </c>
      <c r="U97" s="291" t="str">
        <f>+IF((H97-K97)=(O97+Q97),"OK","Error")</f>
        <v>OK</v>
      </c>
      <c r="W97" s="292"/>
      <c r="X97" s="288"/>
      <c r="Y97" s="288"/>
      <c r="Z97" s="284">
        <f t="shared" ref="Z97:Z106" si="219">+SUM(W97:Y97)</f>
        <v>0</v>
      </c>
      <c r="AA97" s="288"/>
      <c r="AB97" s="288"/>
      <c r="AC97" s="293">
        <f>+AA97+AB97</f>
        <v>0</v>
      </c>
      <c r="AE97" s="402"/>
      <c r="AF97" s="418"/>
      <c r="AG97" s="418"/>
      <c r="AH97" s="284">
        <f t="shared" ref="AH97:AH106" si="220">+SUM(AE97:AG97)</f>
        <v>0</v>
      </c>
      <c r="AI97" s="462"/>
      <c r="AJ97" s="462"/>
      <c r="AK97" s="293">
        <f t="shared" ref="AK97:AK106" si="221">+AI97+AJ97</f>
        <v>0</v>
      </c>
      <c r="AM97" s="292"/>
      <c r="AN97" s="288"/>
      <c r="AO97" s="288"/>
      <c r="AP97" s="284">
        <f t="shared" ref="AP97:AP106" si="222">+SUM(AM97:AO97)</f>
        <v>0</v>
      </c>
      <c r="AQ97" s="462"/>
      <c r="AR97" s="462"/>
      <c r="AS97" s="293">
        <f>+AQ97+AR97</f>
        <v>0</v>
      </c>
      <c r="AU97" s="292"/>
      <c r="AV97" s="288"/>
      <c r="AW97" s="288"/>
      <c r="AX97" s="284">
        <f t="shared" ref="AX97:AX106" si="223">+SUM(AU97:AW97)</f>
        <v>0</v>
      </c>
      <c r="AY97" s="462"/>
      <c r="AZ97" s="462"/>
      <c r="BA97" s="293">
        <f>+AY97+AZ97</f>
        <v>0</v>
      </c>
      <c r="BC97" s="292"/>
      <c r="BD97" s="288"/>
      <c r="BE97" s="288"/>
      <c r="BF97" s="284">
        <f t="shared" ref="BF97:BF106" si="224">+SUM(BC97:BE97)</f>
        <v>0</v>
      </c>
      <c r="BG97" s="288"/>
      <c r="BH97" s="288"/>
      <c r="BI97" s="293">
        <f>+BG97+BH97</f>
        <v>0</v>
      </c>
      <c r="BJ97" s="459"/>
      <c r="BK97" s="402"/>
      <c r="BL97" s="418"/>
      <c r="BM97" s="418"/>
      <c r="BN97" s="284">
        <f t="shared" ref="BN97:BN106" si="225">+SUM(BK97:BM97)</f>
        <v>0</v>
      </c>
      <c r="BO97" s="418"/>
      <c r="BP97" s="418"/>
      <c r="BQ97" s="293">
        <f>+BO97+BP97</f>
        <v>0</v>
      </c>
      <c r="BR97" s="459"/>
      <c r="BS97" s="580"/>
      <c r="BU97" s="295" t="str">
        <f>+IF(H97=(Z97+AC97+AP97+AS97+AX97+BA97+BF97+BI97+AH97+AK97+BN97+BQ97+BS97),"OK","Error")</f>
        <v>OK</v>
      </c>
      <c r="BV97" s="296" t="str">
        <f>+IF(K97=(Z97+AP97+AX97+BF97+AH97+BN97),"OK","Error")</f>
        <v>OK</v>
      </c>
      <c r="BW97" s="297" t="str">
        <f>+IF(M97=(AC97+AS97+BA97+BI97+AK97+BQ97),"OK","Error")</f>
        <v>OK</v>
      </c>
    </row>
    <row r="98" spans="2:75" s="285" customFormat="1" ht="27" customHeight="1" outlineLevel="1" x14ac:dyDescent="0.25">
      <c r="B98" s="281">
        <v>2</v>
      </c>
      <c r="C98" s="392"/>
      <c r="D98" s="477"/>
      <c r="E98" s="475"/>
      <c r="F98" s="475"/>
      <c r="G98" s="474"/>
      <c r="H98" s="284">
        <f t="shared" ref="H98:H106" si="226">+F98*G98</f>
        <v>0</v>
      </c>
      <c r="I98" s="382"/>
      <c r="K98" s="203"/>
      <c r="L98" s="286" t="str">
        <f t="shared" ref="L98:L106" si="227">+IF(ISERR(K98/H98),"",(K98/H98))</f>
        <v/>
      </c>
      <c r="M98" s="221">
        <f t="shared" si="218"/>
        <v>0</v>
      </c>
      <c r="N98" s="287" t="str">
        <f t="shared" ref="N98:N107" si="228">+IF(ISERR(M98/H98),"",(M98/H98))</f>
        <v/>
      </c>
      <c r="O98" s="462"/>
      <c r="P98" s="286" t="str">
        <f t="shared" ref="P98:P107" si="229">+IF(ISERR(O98/M98),"",(O98/M98))</f>
        <v/>
      </c>
      <c r="Q98" s="288"/>
      <c r="R98" s="289" t="str">
        <f t="shared" ref="R98:R107" si="230">+IF(ISERR(Q98/M98),"",(Q98/M98))</f>
        <v/>
      </c>
      <c r="S98" s="258"/>
      <c r="T98" s="290" t="str">
        <f>+IF(H98=(K98+M98),"OK","Error")</f>
        <v>OK</v>
      </c>
      <c r="U98" s="291" t="str">
        <f t="shared" si="212"/>
        <v>OK</v>
      </c>
      <c r="W98" s="292"/>
      <c r="X98" s="288"/>
      <c r="Y98" s="288"/>
      <c r="Z98" s="284">
        <f t="shared" si="219"/>
        <v>0</v>
      </c>
      <c r="AA98" s="288"/>
      <c r="AB98" s="288"/>
      <c r="AC98" s="293">
        <f t="shared" ref="AC98:AC106" si="231">+AA98+AB98</f>
        <v>0</v>
      </c>
      <c r="AE98" s="402"/>
      <c r="AF98" s="418"/>
      <c r="AG98" s="418"/>
      <c r="AH98" s="284">
        <f t="shared" si="220"/>
        <v>0</v>
      </c>
      <c r="AI98" s="462"/>
      <c r="AJ98" s="462"/>
      <c r="AK98" s="293">
        <f t="shared" si="221"/>
        <v>0</v>
      </c>
      <c r="AM98" s="292"/>
      <c r="AN98" s="288"/>
      <c r="AO98" s="288"/>
      <c r="AP98" s="284">
        <f t="shared" si="222"/>
        <v>0</v>
      </c>
      <c r="AQ98" s="462"/>
      <c r="AR98" s="462"/>
      <c r="AS98" s="293">
        <f t="shared" ref="AS98:AS106" si="232">+AQ98+AR98</f>
        <v>0</v>
      </c>
      <c r="AU98" s="292"/>
      <c r="AV98" s="288"/>
      <c r="AW98" s="288"/>
      <c r="AX98" s="284">
        <f t="shared" si="223"/>
        <v>0</v>
      </c>
      <c r="AY98" s="462"/>
      <c r="AZ98" s="462"/>
      <c r="BA98" s="293">
        <f t="shared" ref="BA98:BA106" si="233">+AY98+AZ98</f>
        <v>0</v>
      </c>
      <c r="BC98" s="292"/>
      <c r="BD98" s="288"/>
      <c r="BE98" s="288"/>
      <c r="BF98" s="284">
        <f t="shared" si="224"/>
        <v>0</v>
      </c>
      <c r="BG98" s="288"/>
      <c r="BH98" s="288"/>
      <c r="BI98" s="293">
        <f t="shared" ref="BI98:BI106" si="234">+BG98+BH98</f>
        <v>0</v>
      </c>
      <c r="BJ98" s="459"/>
      <c r="BK98" s="402"/>
      <c r="BL98" s="418"/>
      <c r="BM98" s="418"/>
      <c r="BN98" s="284">
        <f t="shared" si="225"/>
        <v>0</v>
      </c>
      <c r="BO98" s="418"/>
      <c r="BP98" s="418"/>
      <c r="BQ98" s="293">
        <f t="shared" ref="BQ98:BQ106" si="235">+BO98+BP98</f>
        <v>0</v>
      </c>
      <c r="BR98" s="459"/>
      <c r="BS98" s="580"/>
      <c r="BU98" s="295" t="str">
        <f>+IF(H98=(Z98+AC98+AP98+AS98+AX98+BA98+BF98+BI98+AH98+AK98+BN98+BQ98+BS98),"OK","Error")</f>
        <v>OK</v>
      </c>
      <c r="BV98" s="296" t="str">
        <f t="shared" ref="BV98:BV99" si="236">+IF(K98=(Z98+AP98+AX98+BF98+AH98+BN98),"OK","Error")</f>
        <v>OK</v>
      </c>
      <c r="BW98" s="297" t="str">
        <f t="shared" ref="BW98:BW104" si="237">+IF(M98=(AC98+AS98+BA98+BI98+AK98+BQ98),"OK","Error")</f>
        <v>OK</v>
      </c>
    </row>
    <row r="99" spans="2:75" s="285" customFormat="1" ht="27" customHeight="1" outlineLevel="1" x14ac:dyDescent="0.25">
      <c r="B99" s="281">
        <v>3</v>
      </c>
      <c r="C99" s="392"/>
      <c r="D99" s="477"/>
      <c r="E99" s="475"/>
      <c r="F99" s="475"/>
      <c r="G99" s="474"/>
      <c r="H99" s="284">
        <f t="shared" si="226"/>
        <v>0</v>
      </c>
      <c r="I99" s="404"/>
      <c r="K99" s="203"/>
      <c r="L99" s="286" t="str">
        <f t="shared" si="227"/>
        <v/>
      </c>
      <c r="M99" s="221">
        <f t="shared" si="218"/>
        <v>0</v>
      </c>
      <c r="N99" s="287" t="str">
        <f t="shared" si="228"/>
        <v/>
      </c>
      <c r="O99" s="462"/>
      <c r="P99" s="286" t="str">
        <f t="shared" si="229"/>
        <v/>
      </c>
      <c r="Q99" s="288"/>
      <c r="R99" s="289" t="str">
        <f t="shared" si="230"/>
        <v/>
      </c>
      <c r="S99" s="258"/>
      <c r="T99" s="290" t="str">
        <f t="shared" ref="T99:T106" si="238">+IF(H99=(K99+M99),"OK","Error")</f>
        <v>OK</v>
      </c>
      <c r="U99" s="291" t="str">
        <f t="shared" si="212"/>
        <v>OK</v>
      </c>
      <c r="W99" s="292"/>
      <c r="X99" s="288"/>
      <c r="Y99" s="288"/>
      <c r="Z99" s="284">
        <f t="shared" si="219"/>
        <v>0</v>
      </c>
      <c r="AA99" s="288"/>
      <c r="AB99" s="288"/>
      <c r="AC99" s="293">
        <f t="shared" si="231"/>
        <v>0</v>
      </c>
      <c r="AE99" s="402"/>
      <c r="AF99" s="418"/>
      <c r="AG99" s="418"/>
      <c r="AH99" s="284">
        <f t="shared" si="220"/>
        <v>0</v>
      </c>
      <c r="AI99" s="462"/>
      <c r="AJ99" s="462"/>
      <c r="AK99" s="293">
        <f t="shared" si="221"/>
        <v>0</v>
      </c>
      <c r="AM99" s="292"/>
      <c r="AN99" s="288"/>
      <c r="AO99" s="288"/>
      <c r="AP99" s="284">
        <f t="shared" si="222"/>
        <v>0</v>
      </c>
      <c r="AQ99" s="462"/>
      <c r="AR99" s="462"/>
      <c r="AS99" s="293">
        <f t="shared" si="232"/>
        <v>0</v>
      </c>
      <c r="AU99" s="292"/>
      <c r="AV99" s="288"/>
      <c r="AW99" s="288"/>
      <c r="AX99" s="284">
        <f t="shared" si="223"/>
        <v>0</v>
      </c>
      <c r="AY99" s="462"/>
      <c r="AZ99" s="462"/>
      <c r="BA99" s="293">
        <f t="shared" si="233"/>
        <v>0</v>
      </c>
      <c r="BC99" s="292"/>
      <c r="BD99" s="288"/>
      <c r="BE99" s="288"/>
      <c r="BF99" s="284">
        <f t="shared" si="224"/>
        <v>0</v>
      </c>
      <c r="BG99" s="288"/>
      <c r="BH99" s="288"/>
      <c r="BI99" s="293">
        <f t="shared" si="234"/>
        <v>0</v>
      </c>
      <c r="BJ99" s="459"/>
      <c r="BK99" s="402"/>
      <c r="BL99" s="418"/>
      <c r="BM99" s="418"/>
      <c r="BN99" s="284">
        <f t="shared" si="225"/>
        <v>0</v>
      </c>
      <c r="BO99" s="418"/>
      <c r="BP99" s="418"/>
      <c r="BQ99" s="293">
        <f t="shared" si="235"/>
        <v>0</v>
      </c>
      <c r="BR99" s="459"/>
      <c r="BS99" s="580"/>
      <c r="BU99" s="295" t="str">
        <f t="shared" ref="BU99:BU105" si="239">+IF(H99=(Z99+AC99+AP99+AS99+AX99+BA99+BF99+BI99+AH99+AK99+BN99+BQ99+BS99),"OK","Error")</f>
        <v>OK</v>
      </c>
      <c r="BV99" s="296" t="str">
        <f t="shared" si="236"/>
        <v>OK</v>
      </c>
      <c r="BW99" s="297" t="str">
        <f t="shared" si="237"/>
        <v>OK</v>
      </c>
    </row>
    <row r="100" spans="2:75" s="285" customFormat="1" ht="27" customHeight="1" outlineLevel="1" x14ac:dyDescent="0.25">
      <c r="B100" s="281">
        <v>4</v>
      </c>
      <c r="C100" s="392"/>
      <c r="D100" s="477"/>
      <c r="E100" s="475"/>
      <c r="F100" s="475"/>
      <c r="G100" s="474"/>
      <c r="H100" s="284">
        <f t="shared" si="226"/>
        <v>0</v>
      </c>
      <c r="I100" s="404"/>
      <c r="K100" s="203"/>
      <c r="L100" s="286" t="str">
        <f t="shared" si="227"/>
        <v/>
      </c>
      <c r="M100" s="221">
        <f t="shared" si="218"/>
        <v>0</v>
      </c>
      <c r="N100" s="287" t="str">
        <f t="shared" si="228"/>
        <v/>
      </c>
      <c r="O100" s="462"/>
      <c r="P100" s="286" t="str">
        <f t="shared" si="229"/>
        <v/>
      </c>
      <c r="Q100" s="288"/>
      <c r="R100" s="289" t="str">
        <f t="shared" si="230"/>
        <v/>
      </c>
      <c r="S100" s="258"/>
      <c r="T100" s="290" t="str">
        <f t="shared" si="238"/>
        <v>OK</v>
      </c>
      <c r="U100" s="291" t="str">
        <f t="shared" si="212"/>
        <v>OK</v>
      </c>
      <c r="W100" s="292"/>
      <c r="X100" s="288"/>
      <c r="Y100" s="288"/>
      <c r="Z100" s="284">
        <f t="shared" si="219"/>
        <v>0</v>
      </c>
      <c r="AA100" s="288"/>
      <c r="AB100" s="288"/>
      <c r="AC100" s="293">
        <f t="shared" si="231"/>
        <v>0</v>
      </c>
      <c r="AE100" s="402"/>
      <c r="AF100" s="418"/>
      <c r="AG100" s="418"/>
      <c r="AH100" s="284">
        <f t="shared" si="220"/>
        <v>0</v>
      </c>
      <c r="AI100" s="462"/>
      <c r="AJ100" s="462"/>
      <c r="AK100" s="293">
        <f t="shared" si="221"/>
        <v>0</v>
      </c>
      <c r="AM100" s="292"/>
      <c r="AN100" s="288"/>
      <c r="AO100" s="288"/>
      <c r="AP100" s="284">
        <f t="shared" si="222"/>
        <v>0</v>
      </c>
      <c r="AQ100" s="462"/>
      <c r="AR100" s="462"/>
      <c r="AS100" s="293">
        <f t="shared" si="232"/>
        <v>0</v>
      </c>
      <c r="AU100" s="292"/>
      <c r="AV100" s="288"/>
      <c r="AW100" s="288"/>
      <c r="AX100" s="284">
        <f t="shared" si="223"/>
        <v>0</v>
      </c>
      <c r="AY100" s="462"/>
      <c r="AZ100" s="462"/>
      <c r="BA100" s="293">
        <f t="shared" si="233"/>
        <v>0</v>
      </c>
      <c r="BC100" s="292"/>
      <c r="BD100" s="288"/>
      <c r="BE100" s="288"/>
      <c r="BF100" s="284">
        <f t="shared" si="224"/>
        <v>0</v>
      </c>
      <c r="BG100" s="288"/>
      <c r="BH100" s="288"/>
      <c r="BI100" s="293">
        <f t="shared" si="234"/>
        <v>0</v>
      </c>
      <c r="BJ100" s="459"/>
      <c r="BK100" s="402"/>
      <c r="BL100" s="418"/>
      <c r="BM100" s="418"/>
      <c r="BN100" s="284">
        <f t="shared" si="225"/>
        <v>0</v>
      </c>
      <c r="BO100" s="418"/>
      <c r="BP100" s="418"/>
      <c r="BQ100" s="293">
        <f t="shared" si="235"/>
        <v>0</v>
      </c>
      <c r="BR100" s="459"/>
      <c r="BS100" s="580"/>
      <c r="BU100" s="295" t="str">
        <f t="shared" si="239"/>
        <v>OK</v>
      </c>
      <c r="BV100" s="296" t="str">
        <f>+IF(K100=(Z100+AP100+AX100+BF100+AH100+BN100),"OK","Error")</f>
        <v>OK</v>
      </c>
      <c r="BW100" s="297" t="str">
        <f t="shared" si="237"/>
        <v>OK</v>
      </c>
    </row>
    <row r="101" spans="2:75" s="285" customFormat="1" ht="27" customHeight="1" outlineLevel="1" x14ac:dyDescent="0.25">
      <c r="B101" s="281">
        <v>5</v>
      </c>
      <c r="C101" s="544"/>
      <c r="D101" s="283"/>
      <c r="E101" s="201"/>
      <c r="F101" s="201"/>
      <c r="G101" s="202"/>
      <c r="H101" s="284">
        <f t="shared" si="226"/>
        <v>0</v>
      </c>
      <c r="I101" s="382"/>
      <c r="K101" s="203"/>
      <c r="L101" s="286" t="str">
        <f t="shared" si="227"/>
        <v/>
      </c>
      <c r="M101" s="221">
        <f t="shared" si="218"/>
        <v>0</v>
      </c>
      <c r="N101" s="287" t="str">
        <f t="shared" si="228"/>
        <v/>
      </c>
      <c r="O101" s="288"/>
      <c r="P101" s="286" t="str">
        <f t="shared" si="229"/>
        <v/>
      </c>
      <c r="Q101" s="288"/>
      <c r="R101" s="289" t="str">
        <f t="shared" si="230"/>
        <v/>
      </c>
      <c r="S101" s="258"/>
      <c r="T101" s="290" t="str">
        <f t="shared" si="238"/>
        <v>OK</v>
      </c>
      <c r="U101" s="291" t="str">
        <f t="shared" si="212"/>
        <v>OK</v>
      </c>
      <c r="W101" s="292"/>
      <c r="X101" s="288"/>
      <c r="Y101" s="288"/>
      <c r="Z101" s="284">
        <f t="shared" si="219"/>
        <v>0</v>
      </c>
      <c r="AA101" s="288"/>
      <c r="AB101" s="288"/>
      <c r="AC101" s="293">
        <f t="shared" si="231"/>
        <v>0</v>
      </c>
      <c r="AE101" s="402"/>
      <c r="AF101" s="418"/>
      <c r="AG101" s="418"/>
      <c r="AH101" s="284">
        <f t="shared" si="220"/>
        <v>0</v>
      </c>
      <c r="AI101" s="418"/>
      <c r="AJ101" s="418"/>
      <c r="AK101" s="293">
        <f t="shared" si="221"/>
        <v>0</v>
      </c>
      <c r="AM101" s="292"/>
      <c r="AN101" s="288"/>
      <c r="AO101" s="288"/>
      <c r="AP101" s="284">
        <f t="shared" si="222"/>
        <v>0</v>
      </c>
      <c r="AQ101" s="288"/>
      <c r="AR101" s="288"/>
      <c r="AS101" s="293">
        <f t="shared" si="232"/>
        <v>0</v>
      </c>
      <c r="AU101" s="292"/>
      <c r="AV101" s="288"/>
      <c r="AW101" s="288"/>
      <c r="AX101" s="284">
        <f t="shared" si="223"/>
        <v>0</v>
      </c>
      <c r="AY101" s="462"/>
      <c r="AZ101" s="462"/>
      <c r="BA101" s="293">
        <f t="shared" si="233"/>
        <v>0</v>
      </c>
      <c r="BC101" s="292"/>
      <c r="BD101" s="288"/>
      <c r="BE101" s="288"/>
      <c r="BF101" s="284">
        <f t="shared" si="224"/>
        <v>0</v>
      </c>
      <c r="BG101" s="288"/>
      <c r="BH101" s="288"/>
      <c r="BI101" s="293">
        <f t="shared" si="234"/>
        <v>0</v>
      </c>
      <c r="BJ101" s="459"/>
      <c r="BK101" s="402"/>
      <c r="BL101" s="418"/>
      <c r="BM101" s="418"/>
      <c r="BN101" s="284">
        <f t="shared" si="225"/>
        <v>0</v>
      </c>
      <c r="BO101" s="418"/>
      <c r="BP101" s="418"/>
      <c r="BQ101" s="293">
        <f t="shared" si="235"/>
        <v>0</v>
      </c>
      <c r="BR101" s="459"/>
      <c r="BS101" s="580"/>
      <c r="BU101" s="295" t="str">
        <f t="shared" si="239"/>
        <v>OK</v>
      </c>
      <c r="BV101" s="296" t="str">
        <f t="shared" ref="BV101:BV105" si="240">+IF(K101=(Z101+AP101+AX101+BF101+AH101+BN101),"OK","Error")</f>
        <v>OK</v>
      </c>
      <c r="BW101" s="297" t="str">
        <f t="shared" si="237"/>
        <v>OK</v>
      </c>
    </row>
    <row r="102" spans="2:75" s="285" customFormat="1" ht="27" customHeight="1" outlineLevel="1" x14ac:dyDescent="0.25">
      <c r="B102" s="281">
        <v>6</v>
      </c>
      <c r="C102" s="544"/>
      <c r="D102" s="283"/>
      <c r="E102" s="201"/>
      <c r="F102" s="201"/>
      <c r="G102" s="202"/>
      <c r="H102" s="284">
        <f t="shared" si="226"/>
        <v>0</v>
      </c>
      <c r="I102" s="382"/>
      <c r="K102" s="203"/>
      <c r="L102" s="286" t="str">
        <f t="shared" si="227"/>
        <v/>
      </c>
      <c r="M102" s="221">
        <f t="shared" si="218"/>
        <v>0</v>
      </c>
      <c r="N102" s="287" t="str">
        <f t="shared" si="228"/>
        <v/>
      </c>
      <c r="O102" s="288"/>
      <c r="P102" s="286" t="str">
        <f t="shared" si="229"/>
        <v/>
      </c>
      <c r="Q102" s="288"/>
      <c r="R102" s="289" t="str">
        <f t="shared" si="230"/>
        <v/>
      </c>
      <c r="S102" s="258"/>
      <c r="T102" s="290" t="str">
        <f t="shared" si="238"/>
        <v>OK</v>
      </c>
      <c r="U102" s="291" t="str">
        <f t="shared" si="212"/>
        <v>OK</v>
      </c>
      <c r="W102" s="292"/>
      <c r="X102" s="288"/>
      <c r="Y102" s="288"/>
      <c r="Z102" s="284">
        <f t="shared" si="219"/>
        <v>0</v>
      </c>
      <c r="AA102" s="288"/>
      <c r="AB102" s="288"/>
      <c r="AC102" s="293">
        <f t="shared" si="231"/>
        <v>0</v>
      </c>
      <c r="AE102" s="402"/>
      <c r="AF102" s="418"/>
      <c r="AG102" s="418"/>
      <c r="AH102" s="284">
        <f t="shared" si="220"/>
        <v>0</v>
      </c>
      <c r="AI102" s="418"/>
      <c r="AJ102" s="418"/>
      <c r="AK102" s="293">
        <f t="shared" si="221"/>
        <v>0</v>
      </c>
      <c r="AM102" s="292"/>
      <c r="AN102" s="288"/>
      <c r="AO102" s="288"/>
      <c r="AP102" s="284">
        <f t="shared" si="222"/>
        <v>0</v>
      </c>
      <c r="AQ102" s="288"/>
      <c r="AR102" s="288"/>
      <c r="AS102" s="293">
        <f t="shared" si="232"/>
        <v>0</v>
      </c>
      <c r="AU102" s="292"/>
      <c r="AV102" s="288"/>
      <c r="AW102" s="288"/>
      <c r="AX102" s="284">
        <f t="shared" si="223"/>
        <v>0</v>
      </c>
      <c r="AY102" s="288"/>
      <c r="AZ102" s="288"/>
      <c r="BA102" s="293">
        <f t="shared" si="233"/>
        <v>0</v>
      </c>
      <c r="BC102" s="292"/>
      <c r="BD102" s="288"/>
      <c r="BE102" s="288"/>
      <c r="BF102" s="284">
        <f t="shared" si="224"/>
        <v>0</v>
      </c>
      <c r="BG102" s="288"/>
      <c r="BH102" s="288"/>
      <c r="BI102" s="293">
        <f t="shared" si="234"/>
        <v>0</v>
      </c>
      <c r="BJ102" s="459"/>
      <c r="BK102" s="402"/>
      <c r="BL102" s="418"/>
      <c r="BM102" s="418"/>
      <c r="BN102" s="284">
        <f t="shared" si="225"/>
        <v>0</v>
      </c>
      <c r="BO102" s="418"/>
      <c r="BP102" s="418"/>
      <c r="BQ102" s="293">
        <f t="shared" si="235"/>
        <v>0</v>
      </c>
      <c r="BR102" s="459"/>
      <c r="BS102" s="580"/>
      <c r="BU102" s="295" t="str">
        <f t="shared" si="239"/>
        <v>OK</v>
      </c>
      <c r="BV102" s="296" t="str">
        <f t="shared" si="240"/>
        <v>OK</v>
      </c>
      <c r="BW102" s="297" t="str">
        <f t="shared" si="237"/>
        <v>OK</v>
      </c>
    </row>
    <row r="103" spans="2:75" s="285" customFormat="1" ht="27" customHeight="1" outlineLevel="1" x14ac:dyDescent="0.25">
      <c r="B103" s="281">
        <v>7</v>
      </c>
      <c r="C103" s="544"/>
      <c r="D103" s="283"/>
      <c r="E103" s="201"/>
      <c r="F103" s="201"/>
      <c r="G103" s="202"/>
      <c r="H103" s="284">
        <f t="shared" si="226"/>
        <v>0</v>
      </c>
      <c r="I103" s="382"/>
      <c r="K103" s="203"/>
      <c r="L103" s="286" t="str">
        <f t="shared" si="227"/>
        <v/>
      </c>
      <c r="M103" s="221">
        <f t="shared" si="218"/>
        <v>0</v>
      </c>
      <c r="N103" s="287" t="str">
        <f t="shared" si="228"/>
        <v/>
      </c>
      <c r="O103" s="288"/>
      <c r="P103" s="286" t="str">
        <f t="shared" si="229"/>
        <v/>
      </c>
      <c r="Q103" s="288"/>
      <c r="R103" s="289" t="str">
        <f t="shared" si="230"/>
        <v/>
      </c>
      <c r="S103" s="258"/>
      <c r="T103" s="290" t="str">
        <f t="shared" si="238"/>
        <v>OK</v>
      </c>
      <c r="U103" s="291" t="str">
        <f t="shared" si="212"/>
        <v>OK</v>
      </c>
      <c r="W103" s="292"/>
      <c r="X103" s="288"/>
      <c r="Y103" s="288"/>
      <c r="Z103" s="284">
        <f t="shared" si="219"/>
        <v>0</v>
      </c>
      <c r="AA103" s="288"/>
      <c r="AB103" s="288"/>
      <c r="AC103" s="293">
        <f t="shared" si="231"/>
        <v>0</v>
      </c>
      <c r="AE103" s="402"/>
      <c r="AF103" s="418"/>
      <c r="AG103" s="418"/>
      <c r="AH103" s="284">
        <f t="shared" si="220"/>
        <v>0</v>
      </c>
      <c r="AI103" s="418"/>
      <c r="AJ103" s="418"/>
      <c r="AK103" s="293">
        <f t="shared" si="221"/>
        <v>0</v>
      </c>
      <c r="AM103" s="292"/>
      <c r="AN103" s="288"/>
      <c r="AO103" s="288"/>
      <c r="AP103" s="284">
        <f t="shared" si="222"/>
        <v>0</v>
      </c>
      <c r="AQ103" s="288"/>
      <c r="AR103" s="288"/>
      <c r="AS103" s="293">
        <f t="shared" si="232"/>
        <v>0</v>
      </c>
      <c r="AU103" s="292"/>
      <c r="AV103" s="288"/>
      <c r="AW103" s="288"/>
      <c r="AX103" s="284">
        <f t="shared" si="223"/>
        <v>0</v>
      </c>
      <c r="AY103" s="288"/>
      <c r="AZ103" s="288"/>
      <c r="BA103" s="293">
        <f t="shared" si="233"/>
        <v>0</v>
      </c>
      <c r="BC103" s="292"/>
      <c r="BD103" s="288"/>
      <c r="BE103" s="288"/>
      <c r="BF103" s="284">
        <f t="shared" si="224"/>
        <v>0</v>
      </c>
      <c r="BG103" s="288"/>
      <c r="BH103" s="288"/>
      <c r="BI103" s="293">
        <f t="shared" si="234"/>
        <v>0</v>
      </c>
      <c r="BJ103" s="459"/>
      <c r="BK103" s="402"/>
      <c r="BL103" s="418"/>
      <c r="BM103" s="418"/>
      <c r="BN103" s="284">
        <f t="shared" si="225"/>
        <v>0</v>
      </c>
      <c r="BO103" s="418"/>
      <c r="BP103" s="418"/>
      <c r="BQ103" s="293">
        <f t="shared" si="235"/>
        <v>0</v>
      </c>
      <c r="BR103" s="459"/>
      <c r="BS103" s="580"/>
      <c r="BU103" s="295" t="str">
        <f t="shared" si="239"/>
        <v>OK</v>
      </c>
      <c r="BV103" s="296" t="str">
        <f t="shared" si="240"/>
        <v>OK</v>
      </c>
      <c r="BW103" s="297" t="str">
        <f t="shared" si="237"/>
        <v>OK</v>
      </c>
    </row>
    <row r="104" spans="2:75" s="285" customFormat="1" ht="27" customHeight="1" outlineLevel="1" x14ac:dyDescent="0.25">
      <c r="B104" s="281">
        <v>8</v>
      </c>
      <c r="C104" s="544"/>
      <c r="D104" s="283"/>
      <c r="E104" s="201"/>
      <c r="F104" s="201"/>
      <c r="G104" s="288"/>
      <c r="H104" s="284">
        <f t="shared" si="226"/>
        <v>0</v>
      </c>
      <c r="I104" s="382"/>
      <c r="K104" s="299"/>
      <c r="L104" s="286" t="str">
        <f t="shared" si="227"/>
        <v/>
      </c>
      <c r="M104" s="221">
        <f t="shared" si="218"/>
        <v>0</v>
      </c>
      <c r="N104" s="286" t="str">
        <f t="shared" si="228"/>
        <v/>
      </c>
      <c r="O104" s="288"/>
      <c r="P104" s="286" t="str">
        <f t="shared" si="229"/>
        <v/>
      </c>
      <c r="Q104" s="288"/>
      <c r="R104" s="289" t="str">
        <f t="shared" si="230"/>
        <v/>
      </c>
      <c r="S104" s="258"/>
      <c r="T104" s="290" t="str">
        <f t="shared" si="238"/>
        <v>OK</v>
      </c>
      <c r="U104" s="291" t="str">
        <f t="shared" si="212"/>
        <v>OK</v>
      </c>
      <c r="W104" s="292"/>
      <c r="X104" s="288"/>
      <c r="Y104" s="288"/>
      <c r="Z104" s="284">
        <f t="shared" si="219"/>
        <v>0</v>
      </c>
      <c r="AA104" s="288"/>
      <c r="AB104" s="288"/>
      <c r="AC104" s="293">
        <f t="shared" si="231"/>
        <v>0</v>
      </c>
      <c r="AE104" s="402"/>
      <c r="AF104" s="418"/>
      <c r="AG104" s="418"/>
      <c r="AH104" s="284">
        <f t="shared" si="220"/>
        <v>0</v>
      </c>
      <c r="AI104" s="418"/>
      <c r="AJ104" s="418"/>
      <c r="AK104" s="293">
        <f t="shared" si="221"/>
        <v>0</v>
      </c>
      <c r="AM104" s="292"/>
      <c r="AN104" s="288"/>
      <c r="AO104" s="288"/>
      <c r="AP104" s="284">
        <f t="shared" si="222"/>
        <v>0</v>
      </c>
      <c r="AQ104" s="288"/>
      <c r="AR104" s="288"/>
      <c r="AS104" s="293">
        <f t="shared" si="232"/>
        <v>0</v>
      </c>
      <c r="AU104" s="292"/>
      <c r="AV104" s="288"/>
      <c r="AW104" s="288"/>
      <c r="AX104" s="284">
        <f t="shared" si="223"/>
        <v>0</v>
      </c>
      <c r="AY104" s="288"/>
      <c r="AZ104" s="288"/>
      <c r="BA104" s="293">
        <f t="shared" si="233"/>
        <v>0</v>
      </c>
      <c r="BC104" s="292"/>
      <c r="BD104" s="288"/>
      <c r="BE104" s="288"/>
      <c r="BF104" s="284">
        <f t="shared" si="224"/>
        <v>0</v>
      </c>
      <c r="BG104" s="288"/>
      <c r="BH104" s="288"/>
      <c r="BI104" s="293">
        <f t="shared" si="234"/>
        <v>0</v>
      </c>
      <c r="BJ104" s="459"/>
      <c r="BK104" s="402"/>
      <c r="BL104" s="418"/>
      <c r="BM104" s="418"/>
      <c r="BN104" s="284">
        <f t="shared" si="225"/>
        <v>0</v>
      </c>
      <c r="BO104" s="418"/>
      <c r="BP104" s="418"/>
      <c r="BQ104" s="293">
        <f t="shared" si="235"/>
        <v>0</v>
      </c>
      <c r="BR104" s="459"/>
      <c r="BS104" s="580"/>
      <c r="BU104" s="295" t="str">
        <f t="shared" si="239"/>
        <v>OK</v>
      </c>
      <c r="BV104" s="296" t="str">
        <f t="shared" si="240"/>
        <v>OK</v>
      </c>
      <c r="BW104" s="297" t="str">
        <f t="shared" si="237"/>
        <v>OK</v>
      </c>
    </row>
    <row r="105" spans="2:75" s="285" customFormat="1" ht="27" customHeight="1" outlineLevel="1" x14ac:dyDescent="0.25">
      <c r="B105" s="281">
        <v>9</v>
      </c>
      <c r="C105" s="544"/>
      <c r="D105" s="283"/>
      <c r="E105" s="201"/>
      <c r="F105" s="201"/>
      <c r="G105" s="288"/>
      <c r="H105" s="284">
        <f t="shared" si="226"/>
        <v>0</v>
      </c>
      <c r="I105" s="382"/>
      <c r="K105" s="299"/>
      <c r="L105" s="286" t="str">
        <f t="shared" si="227"/>
        <v/>
      </c>
      <c r="M105" s="221">
        <f t="shared" si="218"/>
        <v>0</v>
      </c>
      <c r="N105" s="286" t="str">
        <f t="shared" si="228"/>
        <v/>
      </c>
      <c r="O105" s="288"/>
      <c r="P105" s="286" t="str">
        <f t="shared" si="229"/>
        <v/>
      </c>
      <c r="Q105" s="288"/>
      <c r="R105" s="289" t="str">
        <f t="shared" si="230"/>
        <v/>
      </c>
      <c r="S105" s="258"/>
      <c r="T105" s="290" t="str">
        <f t="shared" si="238"/>
        <v>OK</v>
      </c>
      <c r="U105" s="291" t="str">
        <f t="shared" si="212"/>
        <v>OK</v>
      </c>
      <c r="W105" s="292"/>
      <c r="X105" s="288"/>
      <c r="Y105" s="288"/>
      <c r="Z105" s="284">
        <f t="shared" si="219"/>
        <v>0</v>
      </c>
      <c r="AA105" s="288"/>
      <c r="AB105" s="288"/>
      <c r="AC105" s="293">
        <f t="shared" si="231"/>
        <v>0</v>
      </c>
      <c r="AE105" s="402"/>
      <c r="AF105" s="418"/>
      <c r="AG105" s="418"/>
      <c r="AH105" s="284">
        <f t="shared" si="220"/>
        <v>0</v>
      </c>
      <c r="AI105" s="418"/>
      <c r="AJ105" s="418"/>
      <c r="AK105" s="293">
        <f t="shared" si="221"/>
        <v>0</v>
      </c>
      <c r="AM105" s="292"/>
      <c r="AN105" s="288"/>
      <c r="AO105" s="288"/>
      <c r="AP105" s="284">
        <f t="shared" si="222"/>
        <v>0</v>
      </c>
      <c r="AQ105" s="288"/>
      <c r="AR105" s="288"/>
      <c r="AS105" s="293">
        <f t="shared" si="232"/>
        <v>0</v>
      </c>
      <c r="AU105" s="292"/>
      <c r="AV105" s="288"/>
      <c r="AW105" s="288"/>
      <c r="AX105" s="284">
        <f t="shared" si="223"/>
        <v>0</v>
      </c>
      <c r="AY105" s="288"/>
      <c r="AZ105" s="288"/>
      <c r="BA105" s="293">
        <f t="shared" si="233"/>
        <v>0</v>
      </c>
      <c r="BC105" s="292"/>
      <c r="BD105" s="288"/>
      <c r="BE105" s="288"/>
      <c r="BF105" s="284">
        <f t="shared" si="224"/>
        <v>0</v>
      </c>
      <c r="BG105" s="288"/>
      <c r="BH105" s="288"/>
      <c r="BI105" s="293">
        <f t="shared" si="234"/>
        <v>0</v>
      </c>
      <c r="BJ105" s="459"/>
      <c r="BK105" s="402"/>
      <c r="BL105" s="418"/>
      <c r="BM105" s="418"/>
      <c r="BN105" s="284">
        <f t="shared" si="225"/>
        <v>0</v>
      </c>
      <c r="BO105" s="418"/>
      <c r="BP105" s="418"/>
      <c r="BQ105" s="293">
        <f t="shared" si="235"/>
        <v>0</v>
      </c>
      <c r="BR105" s="459"/>
      <c r="BS105" s="580"/>
      <c r="BU105" s="295" t="str">
        <f t="shared" si="239"/>
        <v>OK</v>
      </c>
      <c r="BV105" s="296" t="str">
        <f t="shared" si="240"/>
        <v>OK</v>
      </c>
      <c r="BW105" s="297" t="str">
        <f>+IF(M105=(AC105+AS105+BA105+BI105+AK105+BQ105),"OK","Error")</f>
        <v>OK</v>
      </c>
    </row>
    <row r="106" spans="2:75" s="285" customFormat="1" ht="27" customHeight="1" outlineLevel="1" thickBot="1" x14ac:dyDescent="0.3">
      <c r="B106" s="300">
        <v>10</v>
      </c>
      <c r="C106" s="348"/>
      <c r="D106" s="301"/>
      <c r="E106" s="302"/>
      <c r="F106" s="302"/>
      <c r="G106" s="303"/>
      <c r="H106" s="304">
        <f t="shared" si="226"/>
        <v>0</v>
      </c>
      <c r="I106" s="383"/>
      <c r="K106" s="305"/>
      <c r="L106" s="306" t="str">
        <f t="shared" si="227"/>
        <v/>
      </c>
      <c r="M106" s="223">
        <f t="shared" si="218"/>
        <v>0</v>
      </c>
      <c r="N106" s="306" t="str">
        <f t="shared" si="228"/>
        <v/>
      </c>
      <c r="O106" s="303"/>
      <c r="P106" s="306" t="str">
        <f t="shared" si="229"/>
        <v/>
      </c>
      <c r="Q106" s="303"/>
      <c r="R106" s="307" t="str">
        <f t="shared" si="230"/>
        <v/>
      </c>
      <c r="S106" s="258"/>
      <c r="T106" s="331" t="str">
        <f t="shared" si="238"/>
        <v>OK</v>
      </c>
      <c r="U106" s="309" t="str">
        <f>+IF((H106-K106)=(O106+Q106),"OK","Error")</f>
        <v>OK</v>
      </c>
      <c r="W106" s="314"/>
      <c r="X106" s="303"/>
      <c r="Y106" s="303"/>
      <c r="Z106" s="304">
        <f t="shared" si="219"/>
        <v>0</v>
      </c>
      <c r="AA106" s="303"/>
      <c r="AB106" s="303"/>
      <c r="AC106" s="315">
        <f t="shared" si="231"/>
        <v>0</v>
      </c>
      <c r="AE106" s="314"/>
      <c r="AF106" s="303"/>
      <c r="AG106" s="303"/>
      <c r="AH106" s="304">
        <f t="shared" si="220"/>
        <v>0</v>
      </c>
      <c r="AI106" s="303"/>
      <c r="AJ106" s="303"/>
      <c r="AK106" s="315">
        <f t="shared" si="221"/>
        <v>0</v>
      </c>
      <c r="AM106" s="314"/>
      <c r="AN106" s="303"/>
      <c r="AO106" s="303"/>
      <c r="AP106" s="304">
        <f t="shared" si="222"/>
        <v>0</v>
      </c>
      <c r="AQ106" s="303"/>
      <c r="AR106" s="303"/>
      <c r="AS106" s="315">
        <f t="shared" si="232"/>
        <v>0</v>
      </c>
      <c r="AU106" s="314"/>
      <c r="AV106" s="303"/>
      <c r="AW106" s="303"/>
      <c r="AX106" s="304">
        <f t="shared" si="223"/>
        <v>0</v>
      </c>
      <c r="AY106" s="303"/>
      <c r="AZ106" s="303"/>
      <c r="BA106" s="315">
        <f t="shared" si="233"/>
        <v>0</v>
      </c>
      <c r="BC106" s="314"/>
      <c r="BD106" s="303"/>
      <c r="BE106" s="303"/>
      <c r="BF106" s="304">
        <f t="shared" si="224"/>
        <v>0</v>
      </c>
      <c r="BG106" s="303"/>
      <c r="BH106" s="303"/>
      <c r="BI106" s="315">
        <f t="shared" si="234"/>
        <v>0</v>
      </c>
      <c r="BJ106" s="459"/>
      <c r="BK106" s="314"/>
      <c r="BL106" s="303"/>
      <c r="BM106" s="303"/>
      <c r="BN106" s="304">
        <f t="shared" si="225"/>
        <v>0</v>
      </c>
      <c r="BO106" s="303"/>
      <c r="BP106" s="303"/>
      <c r="BQ106" s="315">
        <f t="shared" si="235"/>
        <v>0</v>
      </c>
      <c r="BR106" s="459"/>
      <c r="BS106" s="581"/>
      <c r="BU106" s="317" t="str">
        <f>+IF(H106=(Z106+AC106+AP106+AS106+AX106+BA106+BF106+BI106+AH106+AK106+BN106+BQ106+BS106),"OK","Error")</f>
        <v>OK</v>
      </c>
      <c r="BV106" s="318" t="str">
        <f>+IF(K106=(Z106+AP106+AX106+BF106+AH106+BN106),"OK","Error")</f>
        <v>OK</v>
      </c>
      <c r="BW106" s="319" t="str">
        <f>+IF(M106=(AC106+AS106+BA106+BI106+AK106+BQ106),"OK","Error")</f>
        <v>OK</v>
      </c>
    </row>
    <row r="107" spans="2:75" s="253" customFormat="1" ht="30" customHeight="1" x14ac:dyDescent="0.25">
      <c r="B107" s="267" t="s">
        <v>194</v>
      </c>
      <c r="C107" s="268">
        <f>+'04. Marco Lógico'!B56</f>
        <v>0</v>
      </c>
      <c r="D107" s="269"/>
      <c r="E107" s="269"/>
      <c r="F107" s="269"/>
      <c r="G107" s="270"/>
      <c r="H107" s="270">
        <f>+SUM(H108:H117)</f>
        <v>0</v>
      </c>
      <c r="I107" s="385"/>
      <c r="K107" s="272">
        <f>+SUM(K108:K117)</f>
        <v>0</v>
      </c>
      <c r="L107" s="273" t="str">
        <f>+IF(ISERR(K107/H107),"",(K107/H107))</f>
        <v/>
      </c>
      <c r="M107" s="270">
        <f>+SUM(M108:M117)</f>
        <v>0</v>
      </c>
      <c r="N107" s="273" t="str">
        <f t="shared" si="228"/>
        <v/>
      </c>
      <c r="O107" s="270">
        <f>+SUM(O108:O117)</f>
        <v>0</v>
      </c>
      <c r="P107" s="273" t="str">
        <f t="shared" si="229"/>
        <v/>
      </c>
      <c r="Q107" s="270">
        <f>+SUM(Q108:Q117)</f>
        <v>0</v>
      </c>
      <c r="R107" s="274" t="str">
        <f t="shared" si="230"/>
        <v/>
      </c>
      <c r="S107" s="245"/>
      <c r="T107" s="330" t="str">
        <f>+IF(H107=(K107+M107),"OK","Error")</f>
        <v>OK</v>
      </c>
      <c r="U107" s="353" t="str">
        <f t="shared" ref="U107:U116" si="241">+IF((H107-K107)=(O107+Q107),"OK","Error")</f>
        <v>OK</v>
      </c>
      <c r="W107" s="354">
        <f t="shared" ref="W107:AJ107" si="242">+SUM(W108:W117)</f>
        <v>0</v>
      </c>
      <c r="X107" s="355">
        <f t="shared" si="242"/>
        <v>0</v>
      </c>
      <c r="Y107" s="355">
        <f t="shared" si="242"/>
        <v>0</v>
      </c>
      <c r="Z107" s="355">
        <f t="shared" si="242"/>
        <v>0</v>
      </c>
      <c r="AA107" s="355">
        <f t="shared" si="242"/>
        <v>0</v>
      </c>
      <c r="AB107" s="355">
        <f t="shared" si="242"/>
        <v>0</v>
      </c>
      <c r="AC107" s="356">
        <f t="shared" si="242"/>
        <v>0</v>
      </c>
      <c r="AE107" s="354">
        <f t="shared" si="242"/>
        <v>0</v>
      </c>
      <c r="AF107" s="355">
        <f t="shared" si="242"/>
        <v>0</v>
      </c>
      <c r="AG107" s="355">
        <f t="shared" si="242"/>
        <v>0</v>
      </c>
      <c r="AH107" s="270">
        <f>+SUM(AH108:AH117)</f>
        <v>0</v>
      </c>
      <c r="AI107" s="355">
        <f t="shared" si="242"/>
        <v>0</v>
      </c>
      <c r="AJ107" s="355">
        <f t="shared" si="242"/>
        <v>0</v>
      </c>
      <c r="AK107" s="277">
        <f>+SUM(AK108:AK117)</f>
        <v>0</v>
      </c>
      <c r="AM107" s="272">
        <f t="shared" ref="AM107:AS107" si="243">+SUM(AM108:AM117)</f>
        <v>0</v>
      </c>
      <c r="AN107" s="270">
        <f t="shared" si="243"/>
        <v>0</v>
      </c>
      <c r="AO107" s="270">
        <f t="shared" si="243"/>
        <v>0</v>
      </c>
      <c r="AP107" s="270">
        <f t="shared" si="243"/>
        <v>0</v>
      </c>
      <c r="AQ107" s="270">
        <f t="shared" si="243"/>
        <v>0</v>
      </c>
      <c r="AR107" s="270">
        <f t="shared" si="243"/>
        <v>0</v>
      </c>
      <c r="AS107" s="277">
        <f t="shared" si="243"/>
        <v>0</v>
      </c>
      <c r="AU107" s="272">
        <f t="shared" ref="AU107:BA107" si="244">+SUM(AU108:AU117)</f>
        <v>0</v>
      </c>
      <c r="AV107" s="270">
        <f t="shared" si="244"/>
        <v>0</v>
      </c>
      <c r="AW107" s="270">
        <f t="shared" si="244"/>
        <v>0</v>
      </c>
      <c r="AX107" s="270">
        <f t="shared" si="244"/>
        <v>0</v>
      </c>
      <c r="AY107" s="270">
        <f t="shared" si="244"/>
        <v>0</v>
      </c>
      <c r="AZ107" s="270">
        <f t="shared" si="244"/>
        <v>0</v>
      </c>
      <c r="BA107" s="277">
        <f t="shared" si="244"/>
        <v>0</v>
      </c>
      <c r="BC107" s="272">
        <f t="shared" ref="BC107:BI107" si="245">+SUM(BC108:BC117)</f>
        <v>0</v>
      </c>
      <c r="BD107" s="270">
        <f t="shared" si="245"/>
        <v>0</v>
      </c>
      <c r="BE107" s="270">
        <f t="shared" si="245"/>
        <v>0</v>
      </c>
      <c r="BF107" s="270">
        <f t="shared" si="245"/>
        <v>0</v>
      </c>
      <c r="BG107" s="270">
        <f t="shared" si="245"/>
        <v>0</v>
      </c>
      <c r="BH107" s="270">
        <f t="shared" si="245"/>
        <v>0</v>
      </c>
      <c r="BI107" s="277">
        <f t="shared" si="245"/>
        <v>0</v>
      </c>
      <c r="BJ107" s="458"/>
      <c r="BK107" s="272">
        <f t="shared" ref="BK107:BQ107" si="246">+SUM(BK108:BK117)</f>
        <v>0</v>
      </c>
      <c r="BL107" s="270">
        <f t="shared" si="246"/>
        <v>0</v>
      </c>
      <c r="BM107" s="270">
        <f t="shared" si="246"/>
        <v>0</v>
      </c>
      <c r="BN107" s="270">
        <f t="shared" si="246"/>
        <v>0</v>
      </c>
      <c r="BO107" s="270">
        <f t="shared" si="246"/>
        <v>0</v>
      </c>
      <c r="BP107" s="270">
        <f t="shared" si="246"/>
        <v>0</v>
      </c>
      <c r="BQ107" s="277">
        <f t="shared" si="246"/>
        <v>0</v>
      </c>
      <c r="BR107" s="458"/>
      <c r="BS107" s="584">
        <f>+SUM(BS108:BS117)</f>
        <v>0</v>
      </c>
      <c r="BU107" s="279" t="str">
        <f>+IF(H107=(Z107+AC107+AP107+AS107+AX107+BA107+BF107+BI107+AH107+AK107+BN107+BQ107+BS107),"OK","Error")</f>
        <v>OK</v>
      </c>
      <c r="BV107" s="270" t="str">
        <f>+IF(K107=(Z107+AP107+AX107+BF107+AH107+BN107),"OK","Error")</f>
        <v>OK</v>
      </c>
      <c r="BW107" s="280" t="str">
        <f>+IF(M107=(AC107+AS107+BA107+BI107+AK107+BQ107),"OK","Error")</f>
        <v>OK</v>
      </c>
    </row>
    <row r="108" spans="2:75" s="285" customFormat="1" ht="27" customHeight="1" outlineLevel="1" x14ac:dyDescent="0.25">
      <c r="B108" s="281">
        <v>1</v>
      </c>
      <c r="C108" s="548"/>
      <c r="D108" s="283"/>
      <c r="E108" s="201"/>
      <c r="F108" s="199"/>
      <c r="G108" s="200"/>
      <c r="H108" s="284">
        <f>+F108*G108</f>
        <v>0</v>
      </c>
      <c r="I108" s="382"/>
      <c r="K108" s="203"/>
      <c r="L108" s="286" t="str">
        <f>+IF(ISERR(K108/H108),"",(K108/H108))</f>
        <v/>
      </c>
      <c r="M108" s="221">
        <f t="shared" si="218"/>
        <v>0</v>
      </c>
      <c r="N108" s="287" t="str">
        <f>+IF(ISERR(M108/H108),"",(M108/H108))</f>
        <v/>
      </c>
      <c r="O108" s="288"/>
      <c r="P108" s="286" t="str">
        <f>+IF(ISERR(O108/M108),"",(O108/M108))</f>
        <v/>
      </c>
      <c r="Q108" s="288"/>
      <c r="R108" s="289" t="str">
        <f>+IF(ISERR(Q108/M108),"",(Q108/M108))</f>
        <v/>
      </c>
      <c r="S108" s="258"/>
      <c r="T108" s="290" t="str">
        <f>+IF(H108=(K108+M108),"OK","Error")</f>
        <v>OK</v>
      </c>
      <c r="U108" s="291" t="str">
        <f>+IF((H108-K108)=(O108+Q108),"OK","Error")</f>
        <v>OK</v>
      </c>
      <c r="W108" s="292"/>
      <c r="X108" s="288"/>
      <c r="Y108" s="288"/>
      <c r="Z108" s="284">
        <f t="shared" ref="Z108:Z117" si="247">+SUM(W108:Y108)</f>
        <v>0</v>
      </c>
      <c r="AA108" s="288"/>
      <c r="AB108" s="288"/>
      <c r="AC108" s="293">
        <f>+AA108+AB108</f>
        <v>0</v>
      </c>
      <c r="AE108" s="402"/>
      <c r="AF108" s="418"/>
      <c r="AG108" s="418"/>
      <c r="AH108" s="284">
        <f t="shared" ref="AH108:AH117" si="248">+SUM(AE108:AG108)</f>
        <v>0</v>
      </c>
      <c r="AI108" s="418"/>
      <c r="AJ108" s="418"/>
      <c r="AK108" s="293">
        <f t="shared" ref="AK108:AK117" si="249">+AI108+AJ108</f>
        <v>0</v>
      </c>
      <c r="AM108" s="292"/>
      <c r="AN108" s="288"/>
      <c r="AO108" s="288"/>
      <c r="AP108" s="284">
        <f t="shared" ref="AP108:AP117" si="250">+SUM(AM108:AO108)</f>
        <v>0</v>
      </c>
      <c r="AQ108" s="288"/>
      <c r="AR108" s="288"/>
      <c r="AS108" s="293">
        <f>+AQ108+AR108</f>
        <v>0</v>
      </c>
      <c r="AU108" s="292"/>
      <c r="AV108" s="288"/>
      <c r="AW108" s="288"/>
      <c r="AX108" s="284">
        <f t="shared" ref="AX108:AX117" si="251">+SUM(AU108:AW108)</f>
        <v>0</v>
      </c>
      <c r="AY108" s="288"/>
      <c r="AZ108" s="288"/>
      <c r="BA108" s="293">
        <f>+AY108+AZ108</f>
        <v>0</v>
      </c>
      <c r="BC108" s="292"/>
      <c r="BD108" s="288"/>
      <c r="BE108" s="288"/>
      <c r="BF108" s="284">
        <f t="shared" ref="BF108:BF117" si="252">+SUM(BC108:BE108)</f>
        <v>0</v>
      </c>
      <c r="BG108" s="288"/>
      <c r="BH108" s="288"/>
      <c r="BI108" s="293">
        <f>+BG108+BH108</f>
        <v>0</v>
      </c>
      <c r="BJ108" s="459"/>
      <c r="BK108" s="402"/>
      <c r="BL108" s="418"/>
      <c r="BM108" s="418"/>
      <c r="BN108" s="284">
        <f t="shared" ref="BN108:BN117" si="253">+SUM(BK108:BM108)</f>
        <v>0</v>
      </c>
      <c r="BO108" s="418"/>
      <c r="BP108" s="418"/>
      <c r="BQ108" s="293">
        <f>+BO108+BP108</f>
        <v>0</v>
      </c>
      <c r="BR108" s="459"/>
      <c r="BS108" s="580"/>
      <c r="BU108" s="295" t="str">
        <f>+IF(H108=(Z108+AC108+AP108+AS108+AX108+BA108+BF108+BI108+AH108+AK108+BN108+BQ108+BS108),"OK","Error")</f>
        <v>OK</v>
      </c>
      <c r="BV108" s="296" t="str">
        <f>+IF(K108=(Z108+AP108+AX108+BF108+AH108+BN108),"OK","Error")</f>
        <v>OK</v>
      </c>
      <c r="BW108" s="297" t="str">
        <f>+IF(M108=(AC108+AS108+BA108+BI108+AK108+BQ108),"OK","Error")</f>
        <v>OK</v>
      </c>
    </row>
    <row r="109" spans="2:75" s="285" customFormat="1" ht="27" customHeight="1" outlineLevel="1" x14ac:dyDescent="0.25">
      <c r="B109" s="281">
        <v>2</v>
      </c>
      <c r="C109" s="544"/>
      <c r="D109" s="283"/>
      <c r="E109" s="201"/>
      <c r="F109" s="201"/>
      <c r="G109" s="202"/>
      <c r="H109" s="284">
        <f t="shared" ref="H109:H117" si="254">+F109*G109</f>
        <v>0</v>
      </c>
      <c r="I109" s="382"/>
      <c r="K109" s="203"/>
      <c r="L109" s="286" t="str">
        <f t="shared" ref="L109:L118" si="255">+IF(ISERR(K109/H109),"",(K109/H109))</f>
        <v/>
      </c>
      <c r="M109" s="221">
        <f t="shared" si="218"/>
        <v>0</v>
      </c>
      <c r="N109" s="287" t="str">
        <f t="shared" ref="N109:N119" si="256">+IF(ISERR(M109/H109),"",(M109/H109))</f>
        <v/>
      </c>
      <c r="O109" s="288"/>
      <c r="P109" s="286" t="str">
        <f t="shared" ref="P109:P117" si="257">+IF(ISERR(O109/M109),"",(O109/M109))</f>
        <v/>
      </c>
      <c r="Q109" s="288"/>
      <c r="R109" s="289" t="str">
        <f t="shared" ref="R109:R117" si="258">+IF(ISERR(Q109/M109),"",(Q109/M109))</f>
        <v/>
      </c>
      <c r="S109" s="258"/>
      <c r="T109" s="290" t="str">
        <f>+IF(H109=(K109+M109),"OK","Error")</f>
        <v>OK</v>
      </c>
      <c r="U109" s="291" t="str">
        <f t="shared" si="241"/>
        <v>OK</v>
      </c>
      <c r="W109" s="292"/>
      <c r="X109" s="288"/>
      <c r="Y109" s="288"/>
      <c r="Z109" s="284">
        <f t="shared" si="247"/>
        <v>0</v>
      </c>
      <c r="AA109" s="288"/>
      <c r="AB109" s="288"/>
      <c r="AC109" s="293">
        <f t="shared" ref="AC109:AC117" si="259">+AA109+AB109</f>
        <v>0</v>
      </c>
      <c r="AE109" s="402"/>
      <c r="AF109" s="418"/>
      <c r="AG109" s="418"/>
      <c r="AH109" s="284">
        <f t="shared" si="248"/>
        <v>0</v>
      </c>
      <c r="AI109" s="418"/>
      <c r="AJ109" s="418"/>
      <c r="AK109" s="293">
        <f t="shared" si="249"/>
        <v>0</v>
      </c>
      <c r="AM109" s="292"/>
      <c r="AN109" s="288"/>
      <c r="AO109" s="288"/>
      <c r="AP109" s="284">
        <f t="shared" si="250"/>
        <v>0</v>
      </c>
      <c r="AQ109" s="288"/>
      <c r="AR109" s="288"/>
      <c r="AS109" s="293">
        <f t="shared" ref="AS109:AS117" si="260">+AQ109+AR109</f>
        <v>0</v>
      </c>
      <c r="AU109" s="292"/>
      <c r="AV109" s="288"/>
      <c r="AW109" s="288"/>
      <c r="AX109" s="284">
        <f t="shared" si="251"/>
        <v>0</v>
      </c>
      <c r="AY109" s="288"/>
      <c r="AZ109" s="288"/>
      <c r="BA109" s="293">
        <f t="shared" ref="BA109:BA117" si="261">+AY109+AZ109</f>
        <v>0</v>
      </c>
      <c r="BC109" s="292"/>
      <c r="BD109" s="288"/>
      <c r="BE109" s="288"/>
      <c r="BF109" s="284">
        <f t="shared" si="252"/>
        <v>0</v>
      </c>
      <c r="BG109" s="288"/>
      <c r="BH109" s="288"/>
      <c r="BI109" s="293">
        <f t="shared" ref="BI109:BI117" si="262">+BG109+BH109</f>
        <v>0</v>
      </c>
      <c r="BJ109" s="459"/>
      <c r="BK109" s="402"/>
      <c r="BL109" s="418"/>
      <c r="BM109" s="418"/>
      <c r="BN109" s="284">
        <f t="shared" si="253"/>
        <v>0</v>
      </c>
      <c r="BO109" s="418"/>
      <c r="BP109" s="418"/>
      <c r="BQ109" s="293">
        <f t="shared" ref="BQ109:BQ117" si="263">+BO109+BP109</f>
        <v>0</v>
      </c>
      <c r="BR109" s="459"/>
      <c r="BS109" s="580"/>
      <c r="BU109" s="295" t="str">
        <f>+IF(H109=(Z109+AC109+AP109+AS109+AX109+BA109+BF109+BI109+AH109+AK109+BN109+BQ109+BS109),"OK","Error")</f>
        <v>OK</v>
      </c>
      <c r="BV109" s="296" t="str">
        <f t="shared" ref="BV109:BV110" si="264">+IF(K109=(Z109+AP109+AX109+BF109+AH109+BN109),"OK","Error")</f>
        <v>OK</v>
      </c>
      <c r="BW109" s="297" t="str">
        <f t="shared" ref="BW109:BW115" si="265">+IF(M109=(AC109+AS109+BA109+BI109+AK109+BQ109),"OK","Error")</f>
        <v>OK</v>
      </c>
    </row>
    <row r="110" spans="2:75" s="285" customFormat="1" ht="27" customHeight="1" outlineLevel="1" x14ac:dyDescent="0.25">
      <c r="B110" s="281">
        <v>3</v>
      </c>
      <c r="C110" s="544"/>
      <c r="D110" s="283"/>
      <c r="E110" s="201"/>
      <c r="F110" s="201"/>
      <c r="G110" s="202"/>
      <c r="H110" s="284">
        <f t="shared" si="254"/>
        <v>0</v>
      </c>
      <c r="I110" s="382"/>
      <c r="K110" s="203"/>
      <c r="L110" s="286" t="str">
        <f t="shared" si="255"/>
        <v/>
      </c>
      <c r="M110" s="221">
        <f t="shared" si="218"/>
        <v>0</v>
      </c>
      <c r="N110" s="287" t="str">
        <f t="shared" si="256"/>
        <v/>
      </c>
      <c r="O110" s="288"/>
      <c r="P110" s="286" t="str">
        <f t="shared" si="257"/>
        <v/>
      </c>
      <c r="Q110" s="288"/>
      <c r="R110" s="289" t="str">
        <f t="shared" si="258"/>
        <v/>
      </c>
      <c r="S110" s="258"/>
      <c r="T110" s="290" t="str">
        <f t="shared" ref="T110:T117" si="266">+IF(H110=(K110+M110),"OK","Error")</f>
        <v>OK</v>
      </c>
      <c r="U110" s="291" t="str">
        <f t="shared" si="241"/>
        <v>OK</v>
      </c>
      <c r="W110" s="292"/>
      <c r="X110" s="288"/>
      <c r="Y110" s="288"/>
      <c r="Z110" s="284">
        <f t="shared" si="247"/>
        <v>0</v>
      </c>
      <c r="AA110" s="288"/>
      <c r="AB110" s="288"/>
      <c r="AC110" s="293">
        <f t="shared" si="259"/>
        <v>0</v>
      </c>
      <c r="AE110" s="402"/>
      <c r="AF110" s="418"/>
      <c r="AG110" s="418"/>
      <c r="AH110" s="284">
        <f t="shared" si="248"/>
        <v>0</v>
      </c>
      <c r="AI110" s="418"/>
      <c r="AJ110" s="418"/>
      <c r="AK110" s="293">
        <f t="shared" si="249"/>
        <v>0</v>
      </c>
      <c r="AM110" s="292"/>
      <c r="AN110" s="288"/>
      <c r="AO110" s="288"/>
      <c r="AP110" s="284">
        <f t="shared" si="250"/>
        <v>0</v>
      </c>
      <c r="AQ110" s="288"/>
      <c r="AR110" s="288"/>
      <c r="AS110" s="293">
        <f t="shared" si="260"/>
        <v>0</v>
      </c>
      <c r="AU110" s="292"/>
      <c r="AV110" s="288"/>
      <c r="AW110" s="288"/>
      <c r="AX110" s="284">
        <f t="shared" si="251"/>
        <v>0</v>
      </c>
      <c r="AY110" s="288"/>
      <c r="AZ110" s="288"/>
      <c r="BA110" s="293">
        <f t="shared" si="261"/>
        <v>0</v>
      </c>
      <c r="BC110" s="292"/>
      <c r="BD110" s="288"/>
      <c r="BE110" s="288"/>
      <c r="BF110" s="284">
        <f t="shared" si="252"/>
        <v>0</v>
      </c>
      <c r="BG110" s="288"/>
      <c r="BH110" s="288"/>
      <c r="BI110" s="293">
        <f t="shared" si="262"/>
        <v>0</v>
      </c>
      <c r="BJ110" s="459"/>
      <c r="BK110" s="402"/>
      <c r="BL110" s="418"/>
      <c r="BM110" s="418"/>
      <c r="BN110" s="284">
        <f t="shared" si="253"/>
        <v>0</v>
      </c>
      <c r="BO110" s="418"/>
      <c r="BP110" s="418"/>
      <c r="BQ110" s="293">
        <f t="shared" si="263"/>
        <v>0</v>
      </c>
      <c r="BR110" s="459"/>
      <c r="BS110" s="580"/>
      <c r="BU110" s="295" t="str">
        <f t="shared" ref="BU110:BU116" si="267">+IF(H110=(Z110+AC110+AP110+AS110+AX110+BA110+BF110+BI110+AH110+AK110+BN110+BQ110+BS110),"OK","Error")</f>
        <v>OK</v>
      </c>
      <c r="BV110" s="296" t="str">
        <f t="shared" si="264"/>
        <v>OK</v>
      </c>
      <c r="BW110" s="297" t="str">
        <f t="shared" si="265"/>
        <v>OK</v>
      </c>
    </row>
    <row r="111" spans="2:75" s="285" customFormat="1" ht="27" customHeight="1" outlineLevel="1" x14ac:dyDescent="0.25">
      <c r="B111" s="281">
        <v>4</v>
      </c>
      <c r="C111" s="544"/>
      <c r="D111" s="283"/>
      <c r="E111" s="201"/>
      <c r="F111" s="201"/>
      <c r="G111" s="202"/>
      <c r="H111" s="284">
        <f t="shared" si="254"/>
        <v>0</v>
      </c>
      <c r="I111" s="382"/>
      <c r="K111" s="203"/>
      <c r="L111" s="286" t="str">
        <f t="shared" si="255"/>
        <v/>
      </c>
      <c r="M111" s="221">
        <f t="shared" si="218"/>
        <v>0</v>
      </c>
      <c r="N111" s="287" t="str">
        <f t="shared" si="256"/>
        <v/>
      </c>
      <c r="O111" s="288"/>
      <c r="P111" s="286" t="str">
        <f t="shared" si="257"/>
        <v/>
      </c>
      <c r="Q111" s="288"/>
      <c r="R111" s="289" t="str">
        <f t="shared" si="258"/>
        <v/>
      </c>
      <c r="S111" s="258"/>
      <c r="T111" s="290" t="str">
        <f t="shared" si="266"/>
        <v>OK</v>
      </c>
      <c r="U111" s="291" t="str">
        <f t="shared" si="241"/>
        <v>OK</v>
      </c>
      <c r="W111" s="292"/>
      <c r="X111" s="288"/>
      <c r="Y111" s="288"/>
      <c r="Z111" s="284">
        <f t="shared" si="247"/>
        <v>0</v>
      </c>
      <c r="AA111" s="288"/>
      <c r="AB111" s="288"/>
      <c r="AC111" s="293">
        <f t="shared" si="259"/>
        <v>0</v>
      </c>
      <c r="AE111" s="402"/>
      <c r="AF111" s="418"/>
      <c r="AG111" s="418"/>
      <c r="AH111" s="284">
        <f t="shared" si="248"/>
        <v>0</v>
      </c>
      <c r="AI111" s="418"/>
      <c r="AJ111" s="418"/>
      <c r="AK111" s="293">
        <f t="shared" si="249"/>
        <v>0</v>
      </c>
      <c r="AM111" s="292"/>
      <c r="AN111" s="288"/>
      <c r="AO111" s="288"/>
      <c r="AP111" s="284">
        <f t="shared" si="250"/>
        <v>0</v>
      </c>
      <c r="AQ111" s="288"/>
      <c r="AR111" s="288"/>
      <c r="AS111" s="293">
        <f t="shared" si="260"/>
        <v>0</v>
      </c>
      <c r="AU111" s="292"/>
      <c r="AV111" s="288"/>
      <c r="AW111" s="288"/>
      <c r="AX111" s="284">
        <f t="shared" si="251"/>
        <v>0</v>
      </c>
      <c r="AY111" s="288"/>
      <c r="AZ111" s="288"/>
      <c r="BA111" s="293">
        <f t="shared" si="261"/>
        <v>0</v>
      </c>
      <c r="BC111" s="292"/>
      <c r="BD111" s="288"/>
      <c r="BE111" s="288"/>
      <c r="BF111" s="284">
        <f t="shared" si="252"/>
        <v>0</v>
      </c>
      <c r="BG111" s="288"/>
      <c r="BH111" s="288"/>
      <c r="BI111" s="293">
        <f t="shared" si="262"/>
        <v>0</v>
      </c>
      <c r="BJ111" s="459"/>
      <c r="BK111" s="402"/>
      <c r="BL111" s="418"/>
      <c r="BM111" s="418"/>
      <c r="BN111" s="284">
        <f t="shared" si="253"/>
        <v>0</v>
      </c>
      <c r="BO111" s="418"/>
      <c r="BP111" s="418"/>
      <c r="BQ111" s="293">
        <f t="shared" si="263"/>
        <v>0</v>
      </c>
      <c r="BR111" s="459"/>
      <c r="BS111" s="580"/>
      <c r="BU111" s="295" t="str">
        <f t="shared" si="267"/>
        <v>OK</v>
      </c>
      <c r="BV111" s="296" t="str">
        <f>+IF(K111=(Z111+AP111+AX111+BF111+AH111+BN111),"OK","Error")</f>
        <v>OK</v>
      </c>
      <c r="BW111" s="297" t="str">
        <f t="shared" si="265"/>
        <v>OK</v>
      </c>
    </row>
    <row r="112" spans="2:75" s="285" customFormat="1" ht="27" customHeight="1" outlineLevel="1" x14ac:dyDescent="0.25">
      <c r="B112" s="281">
        <v>5</v>
      </c>
      <c r="C112" s="544"/>
      <c r="D112" s="283"/>
      <c r="E112" s="201"/>
      <c r="F112" s="201"/>
      <c r="G112" s="202"/>
      <c r="H112" s="284">
        <f>+F112*G112</f>
        <v>0</v>
      </c>
      <c r="I112" s="382"/>
      <c r="K112" s="203"/>
      <c r="L112" s="286" t="str">
        <f t="shared" si="255"/>
        <v/>
      </c>
      <c r="M112" s="221">
        <f t="shared" si="218"/>
        <v>0</v>
      </c>
      <c r="N112" s="287" t="str">
        <f t="shared" si="256"/>
        <v/>
      </c>
      <c r="O112" s="288"/>
      <c r="P112" s="286" t="str">
        <f t="shared" si="257"/>
        <v/>
      </c>
      <c r="Q112" s="288"/>
      <c r="R112" s="289" t="str">
        <f t="shared" si="258"/>
        <v/>
      </c>
      <c r="S112" s="258"/>
      <c r="T112" s="290" t="str">
        <f t="shared" si="266"/>
        <v>OK</v>
      </c>
      <c r="U112" s="291" t="str">
        <f t="shared" si="241"/>
        <v>OK</v>
      </c>
      <c r="W112" s="292"/>
      <c r="X112" s="288"/>
      <c r="Y112" s="288"/>
      <c r="Z112" s="284">
        <f t="shared" si="247"/>
        <v>0</v>
      </c>
      <c r="AA112" s="288"/>
      <c r="AB112" s="288"/>
      <c r="AC112" s="293">
        <f t="shared" si="259"/>
        <v>0</v>
      </c>
      <c r="AE112" s="402"/>
      <c r="AF112" s="418"/>
      <c r="AG112" s="418"/>
      <c r="AH112" s="284">
        <f t="shared" si="248"/>
        <v>0</v>
      </c>
      <c r="AI112" s="418"/>
      <c r="AJ112" s="418"/>
      <c r="AK112" s="293">
        <f t="shared" si="249"/>
        <v>0</v>
      </c>
      <c r="AM112" s="292"/>
      <c r="AN112" s="288"/>
      <c r="AO112" s="288"/>
      <c r="AP112" s="284">
        <f t="shared" si="250"/>
        <v>0</v>
      </c>
      <c r="AQ112" s="288"/>
      <c r="AR112" s="288"/>
      <c r="AS112" s="293">
        <f t="shared" si="260"/>
        <v>0</v>
      </c>
      <c r="AU112" s="292"/>
      <c r="AV112" s="288"/>
      <c r="AW112" s="288"/>
      <c r="AX112" s="284">
        <f t="shared" si="251"/>
        <v>0</v>
      </c>
      <c r="AY112" s="288"/>
      <c r="AZ112" s="288"/>
      <c r="BA112" s="293">
        <f t="shared" si="261"/>
        <v>0</v>
      </c>
      <c r="BC112" s="292"/>
      <c r="BD112" s="288"/>
      <c r="BE112" s="288"/>
      <c r="BF112" s="284">
        <f t="shared" si="252"/>
        <v>0</v>
      </c>
      <c r="BG112" s="288"/>
      <c r="BH112" s="288"/>
      <c r="BI112" s="293">
        <f t="shared" si="262"/>
        <v>0</v>
      </c>
      <c r="BJ112" s="459"/>
      <c r="BK112" s="402"/>
      <c r="BL112" s="418"/>
      <c r="BM112" s="418"/>
      <c r="BN112" s="284">
        <f t="shared" si="253"/>
        <v>0</v>
      </c>
      <c r="BO112" s="418"/>
      <c r="BP112" s="418"/>
      <c r="BQ112" s="293">
        <f t="shared" si="263"/>
        <v>0</v>
      </c>
      <c r="BR112" s="459"/>
      <c r="BS112" s="580"/>
      <c r="BU112" s="295" t="str">
        <f t="shared" si="267"/>
        <v>OK</v>
      </c>
      <c r="BV112" s="296" t="str">
        <f t="shared" ref="BV112:BV116" si="268">+IF(K112=(Z112+AP112+AX112+BF112+AH112+BN112),"OK","Error")</f>
        <v>OK</v>
      </c>
      <c r="BW112" s="297" t="str">
        <f t="shared" si="265"/>
        <v>OK</v>
      </c>
    </row>
    <row r="113" spans="2:75" s="285" customFormat="1" ht="27" customHeight="1" outlineLevel="1" x14ac:dyDescent="0.25">
      <c r="B113" s="281">
        <v>6</v>
      </c>
      <c r="C113" s="544"/>
      <c r="D113" s="283"/>
      <c r="E113" s="201"/>
      <c r="F113" s="201"/>
      <c r="G113" s="202"/>
      <c r="H113" s="284">
        <f t="shared" si="254"/>
        <v>0</v>
      </c>
      <c r="I113" s="382"/>
      <c r="K113" s="203"/>
      <c r="L113" s="286" t="str">
        <f t="shared" si="255"/>
        <v/>
      </c>
      <c r="M113" s="221">
        <f t="shared" si="218"/>
        <v>0</v>
      </c>
      <c r="N113" s="287" t="str">
        <f t="shared" si="256"/>
        <v/>
      </c>
      <c r="O113" s="288"/>
      <c r="P113" s="286" t="str">
        <f t="shared" si="257"/>
        <v/>
      </c>
      <c r="Q113" s="288"/>
      <c r="R113" s="289" t="str">
        <f t="shared" si="258"/>
        <v/>
      </c>
      <c r="S113" s="258"/>
      <c r="T113" s="290" t="str">
        <f t="shared" si="266"/>
        <v>OK</v>
      </c>
      <c r="U113" s="291" t="str">
        <f t="shared" si="241"/>
        <v>OK</v>
      </c>
      <c r="W113" s="292"/>
      <c r="X113" s="288"/>
      <c r="Y113" s="288"/>
      <c r="Z113" s="284">
        <f t="shared" si="247"/>
        <v>0</v>
      </c>
      <c r="AA113" s="288"/>
      <c r="AB113" s="288"/>
      <c r="AC113" s="293">
        <f t="shared" si="259"/>
        <v>0</v>
      </c>
      <c r="AE113" s="402"/>
      <c r="AF113" s="418"/>
      <c r="AG113" s="418"/>
      <c r="AH113" s="284">
        <f t="shared" si="248"/>
        <v>0</v>
      </c>
      <c r="AI113" s="418"/>
      <c r="AJ113" s="418"/>
      <c r="AK113" s="293">
        <f t="shared" si="249"/>
        <v>0</v>
      </c>
      <c r="AM113" s="292"/>
      <c r="AN113" s="288"/>
      <c r="AO113" s="288"/>
      <c r="AP113" s="284">
        <f t="shared" si="250"/>
        <v>0</v>
      </c>
      <c r="AQ113" s="288"/>
      <c r="AR113" s="288"/>
      <c r="AS113" s="293">
        <f t="shared" si="260"/>
        <v>0</v>
      </c>
      <c r="AU113" s="292"/>
      <c r="AV113" s="288"/>
      <c r="AW113" s="288"/>
      <c r="AX113" s="284">
        <f t="shared" si="251"/>
        <v>0</v>
      </c>
      <c r="AY113" s="288"/>
      <c r="AZ113" s="288"/>
      <c r="BA113" s="293">
        <f t="shared" si="261"/>
        <v>0</v>
      </c>
      <c r="BC113" s="292"/>
      <c r="BD113" s="288"/>
      <c r="BE113" s="288"/>
      <c r="BF113" s="284">
        <f t="shared" si="252"/>
        <v>0</v>
      </c>
      <c r="BG113" s="288"/>
      <c r="BH113" s="288"/>
      <c r="BI113" s="293">
        <f t="shared" si="262"/>
        <v>0</v>
      </c>
      <c r="BJ113" s="459"/>
      <c r="BK113" s="402"/>
      <c r="BL113" s="418"/>
      <c r="BM113" s="418"/>
      <c r="BN113" s="284">
        <f t="shared" si="253"/>
        <v>0</v>
      </c>
      <c r="BO113" s="418"/>
      <c r="BP113" s="418"/>
      <c r="BQ113" s="293">
        <f t="shared" si="263"/>
        <v>0</v>
      </c>
      <c r="BR113" s="459"/>
      <c r="BS113" s="580"/>
      <c r="BU113" s="295" t="str">
        <f t="shared" si="267"/>
        <v>OK</v>
      </c>
      <c r="BV113" s="296" t="str">
        <f t="shared" si="268"/>
        <v>OK</v>
      </c>
      <c r="BW113" s="297" t="str">
        <f t="shared" si="265"/>
        <v>OK</v>
      </c>
    </row>
    <row r="114" spans="2:75" s="285" customFormat="1" ht="27" customHeight="1" outlineLevel="1" x14ac:dyDescent="0.25">
      <c r="B114" s="281">
        <v>7</v>
      </c>
      <c r="C114" s="544"/>
      <c r="D114" s="283"/>
      <c r="E114" s="201"/>
      <c r="F114" s="201"/>
      <c r="G114" s="202"/>
      <c r="H114" s="284">
        <f t="shared" si="254"/>
        <v>0</v>
      </c>
      <c r="I114" s="382"/>
      <c r="K114" s="203"/>
      <c r="L114" s="286" t="str">
        <f t="shared" si="255"/>
        <v/>
      </c>
      <c r="M114" s="221">
        <f t="shared" si="218"/>
        <v>0</v>
      </c>
      <c r="N114" s="287" t="str">
        <f t="shared" si="256"/>
        <v/>
      </c>
      <c r="O114" s="288"/>
      <c r="P114" s="286" t="str">
        <f t="shared" si="257"/>
        <v/>
      </c>
      <c r="Q114" s="288"/>
      <c r="R114" s="289" t="str">
        <f t="shared" si="258"/>
        <v/>
      </c>
      <c r="S114" s="258"/>
      <c r="T114" s="290" t="str">
        <f t="shared" si="266"/>
        <v>OK</v>
      </c>
      <c r="U114" s="291" t="str">
        <f t="shared" si="241"/>
        <v>OK</v>
      </c>
      <c r="W114" s="292"/>
      <c r="X114" s="288"/>
      <c r="Y114" s="288"/>
      <c r="Z114" s="284">
        <f t="shared" si="247"/>
        <v>0</v>
      </c>
      <c r="AA114" s="288"/>
      <c r="AB114" s="288"/>
      <c r="AC114" s="293">
        <f t="shared" si="259"/>
        <v>0</v>
      </c>
      <c r="AE114" s="402"/>
      <c r="AF114" s="418"/>
      <c r="AG114" s="418"/>
      <c r="AH114" s="284">
        <f t="shared" si="248"/>
        <v>0</v>
      </c>
      <c r="AI114" s="418"/>
      <c r="AJ114" s="418"/>
      <c r="AK114" s="293">
        <f t="shared" si="249"/>
        <v>0</v>
      </c>
      <c r="AM114" s="292"/>
      <c r="AN114" s="288"/>
      <c r="AO114" s="288"/>
      <c r="AP114" s="284">
        <f t="shared" si="250"/>
        <v>0</v>
      </c>
      <c r="AQ114" s="288"/>
      <c r="AR114" s="288"/>
      <c r="AS114" s="293">
        <f t="shared" si="260"/>
        <v>0</v>
      </c>
      <c r="AU114" s="292"/>
      <c r="AV114" s="288"/>
      <c r="AW114" s="288"/>
      <c r="AX114" s="284">
        <f t="shared" si="251"/>
        <v>0</v>
      </c>
      <c r="AY114" s="288"/>
      <c r="AZ114" s="288"/>
      <c r="BA114" s="293">
        <f t="shared" si="261"/>
        <v>0</v>
      </c>
      <c r="BC114" s="292"/>
      <c r="BD114" s="288"/>
      <c r="BE114" s="288"/>
      <c r="BF114" s="284">
        <f t="shared" si="252"/>
        <v>0</v>
      </c>
      <c r="BG114" s="288"/>
      <c r="BH114" s="288"/>
      <c r="BI114" s="293">
        <f t="shared" si="262"/>
        <v>0</v>
      </c>
      <c r="BJ114" s="459"/>
      <c r="BK114" s="402"/>
      <c r="BL114" s="418"/>
      <c r="BM114" s="418"/>
      <c r="BN114" s="284">
        <f t="shared" si="253"/>
        <v>0</v>
      </c>
      <c r="BO114" s="418"/>
      <c r="BP114" s="418"/>
      <c r="BQ114" s="293">
        <f t="shared" si="263"/>
        <v>0</v>
      </c>
      <c r="BR114" s="459"/>
      <c r="BS114" s="580"/>
      <c r="BU114" s="295" t="str">
        <f t="shared" si="267"/>
        <v>OK</v>
      </c>
      <c r="BV114" s="296" t="str">
        <f t="shared" si="268"/>
        <v>OK</v>
      </c>
      <c r="BW114" s="297" t="str">
        <f t="shared" si="265"/>
        <v>OK</v>
      </c>
    </row>
    <row r="115" spans="2:75" s="285" customFormat="1" ht="27" customHeight="1" outlineLevel="1" x14ac:dyDescent="0.25">
      <c r="B115" s="281">
        <v>8</v>
      </c>
      <c r="C115" s="544"/>
      <c r="D115" s="283"/>
      <c r="E115" s="201"/>
      <c r="F115" s="201"/>
      <c r="G115" s="288"/>
      <c r="H115" s="284">
        <f t="shared" si="254"/>
        <v>0</v>
      </c>
      <c r="I115" s="382"/>
      <c r="K115" s="299"/>
      <c r="L115" s="286" t="str">
        <f t="shared" si="255"/>
        <v/>
      </c>
      <c r="M115" s="221">
        <f t="shared" si="218"/>
        <v>0</v>
      </c>
      <c r="N115" s="286" t="str">
        <f t="shared" si="256"/>
        <v/>
      </c>
      <c r="O115" s="288"/>
      <c r="P115" s="286" t="str">
        <f t="shared" si="257"/>
        <v/>
      </c>
      <c r="Q115" s="288"/>
      <c r="R115" s="289" t="str">
        <f t="shared" si="258"/>
        <v/>
      </c>
      <c r="S115" s="258"/>
      <c r="T115" s="290" t="str">
        <f t="shared" si="266"/>
        <v>OK</v>
      </c>
      <c r="U115" s="291" t="str">
        <f t="shared" si="241"/>
        <v>OK</v>
      </c>
      <c r="W115" s="292"/>
      <c r="X115" s="288"/>
      <c r="Y115" s="288"/>
      <c r="Z115" s="284">
        <f t="shared" si="247"/>
        <v>0</v>
      </c>
      <c r="AA115" s="288"/>
      <c r="AB115" s="288"/>
      <c r="AC115" s="293">
        <f t="shared" si="259"/>
        <v>0</v>
      </c>
      <c r="AE115" s="402"/>
      <c r="AF115" s="418"/>
      <c r="AG115" s="418"/>
      <c r="AH115" s="284">
        <f t="shared" si="248"/>
        <v>0</v>
      </c>
      <c r="AI115" s="418"/>
      <c r="AJ115" s="418"/>
      <c r="AK115" s="293">
        <f t="shared" si="249"/>
        <v>0</v>
      </c>
      <c r="AM115" s="292"/>
      <c r="AN115" s="288"/>
      <c r="AO115" s="288"/>
      <c r="AP115" s="284">
        <f t="shared" si="250"/>
        <v>0</v>
      </c>
      <c r="AQ115" s="288"/>
      <c r="AR115" s="288"/>
      <c r="AS115" s="293">
        <f t="shared" si="260"/>
        <v>0</v>
      </c>
      <c r="AU115" s="292"/>
      <c r="AV115" s="288"/>
      <c r="AW115" s="288"/>
      <c r="AX115" s="284">
        <f t="shared" si="251"/>
        <v>0</v>
      </c>
      <c r="AY115" s="288"/>
      <c r="AZ115" s="288"/>
      <c r="BA115" s="293">
        <f t="shared" si="261"/>
        <v>0</v>
      </c>
      <c r="BC115" s="292"/>
      <c r="BD115" s="288"/>
      <c r="BE115" s="288"/>
      <c r="BF115" s="284">
        <f t="shared" si="252"/>
        <v>0</v>
      </c>
      <c r="BG115" s="288"/>
      <c r="BH115" s="288"/>
      <c r="BI115" s="293">
        <f t="shared" si="262"/>
        <v>0</v>
      </c>
      <c r="BJ115" s="459"/>
      <c r="BK115" s="402"/>
      <c r="BL115" s="418"/>
      <c r="BM115" s="418"/>
      <c r="BN115" s="284">
        <f t="shared" si="253"/>
        <v>0</v>
      </c>
      <c r="BO115" s="418"/>
      <c r="BP115" s="418"/>
      <c r="BQ115" s="293">
        <f t="shared" si="263"/>
        <v>0</v>
      </c>
      <c r="BR115" s="459"/>
      <c r="BS115" s="580"/>
      <c r="BU115" s="295" t="str">
        <f t="shared" si="267"/>
        <v>OK</v>
      </c>
      <c r="BV115" s="296" t="str">
        <f t="shared" si="268"/>
        <v>OK</v>
      </c>
      <c r="BW115" s="297" t="str">
        <f t="shared" si="265"/>
        <v>OK</v>
      </c>
    </row>
    <row r="116" spans="2:75" s="285" customFormat="1" ht="27" customHeight="1" outlineLevel="1" x14ac:dyDescent="0.25">
      <c r="B116" s="281">
        <v>9</v>
      </c>
      <c r="C116" s="544"/>
      <c r="D116" s="283"/>
      <c r="E116" s="201"/>
      <c r="F116" s="201"/>
      <c r="G116" s="288"/>
      <c r="H116" s="284">
        <f t="shared" si="254"/>
        <v>0</v>
      </c>
      <c r="I116" s="382"/>
      <c r="K116" s="299"/>
      <c r="L116" s="286" t="str">
        <f t="shared" si="255"/>
        <v/>
      </c>
      <c r="M116" s="221">
        <f t="shared" si="218"/>
        <v>0</v>
      </c>
      <c r="N116" s="286" t="str">
        <f t="shared" si="256"/>
        <v/>
      </c>
      <c r="O116" s="288"/>
      <c r="P116" s="286" t="str">
        <f t="shared" si="257"/>
        <v/>
      </c>
      <c r="Q116" s="288"/>
      <c r="R116" s="289" t="str">
        <f t="shared" si="258"/>
        <v/>
      </c>
      <c r="S116" s="258"/>
      <c r="T116" s="290" t="str">
        <f t="shared" si="266"/>
        <v>OK</v>
      </c>
      <c r="U116" s="291" t="str">
        <f t="shared" si="241"/>
        <v>OK</v>
      </c>
      <c r="W116" s="292"/>
      <c r="X116" s="288"/>
      <c r="Y116" s="288"/>
      <c r="Z116" s="284">
        <f t="shared" si="247"/>
        <v>0</v>
      </c>
      <c r="AA116" s="288"/>
      <c r="AB116" s="288"/>
      <c r="AC116" s="293">
        <f t="shared" si="259"/>
        <v>0</v>
      </c>
      <c r="AE116" s="402"/>
      <c r="AF116" s="418"/>
      <c r="AG116" s="418"/>
      <c r="AH116" s="284">
        <f t="shared" si="248"/>
        <v>0</v>
      </c>
      <c r="AI116" s="418"/>
      <c r="AJ116" s="418"/>
      <c r="AK116" s="293">
        <f t="shared" si="249"/>
        <v>0</v>
      </c>
      <c r="AM116" s="292"/>
      <c r="AN116" s="288"/>
      <c r="AO116" s="288"/>
      <c r="AP116" s="284">
        <f t="shared" si="250"/>
        <v>0</v>
      </c>
      <c r="AQ116" s="288"/>
      <c r="AR116" s="288"/>
      <c r="AS116" s="293">
        <f t="shared" si="260"/>
        <v>0</v>
      </c>
      <c r="AU116" s="292"/>
      <c r="AV116" s="288"/>
      <c r="AW116" s="288"/>
      <c r="AX116" s="284">
        <f t="shared" si="251"/>
        <v>0</v>
      </c>
      <c r="AY116" s="288"/>
      <c r="AZ116" s="288"/>
      <c r="BA116" s="293">
        <f t="shared" si="261"/>
        <v>0</v>
      </c>
      <c r="BC116" s="292"/>
      <c r="BD116" s="288"/>
      <c r="BE116" s="288"/>
      <c r="BF116" s="284">
        <f t="shared" si="252"/>
        <v>0</v>
      </c>
      <c r="BG116" s="288"/>
      <c r="BH116" s="288"/>
      <c r="BI116" s="293">
        <f t="shared" si="262"/>
        <v>0</v>
      </c>
      <c r="BJ116" s="459"/>
      <c r="BK116" s="402"/>
      <c r="BL116" s="418"/>
      <c r="BM116" s="418"/>
      <c r="BN116" s="284">
        <f t="shared" si="253"/>
        <v>0</v>
      </c>
      <c r="BO116" s="418"/>
      <c r="BP116" s="418"/>
      <c r="BQ116" s="293">
        <f t="shared" si="263"/>
        <v>0</v>
      </c>
      <c r="BR116" s="459"/>
      <c r="BS116" s="580"/>
      <c r="BU116" s="295" t="str">
        <f t="shared" si="267"/>
        <v>OK</v>
      </c>
      <c r="BV116" s="296" t="str">
        <f t="shared" si="268"/>
        <v>OK</v>
      </c>
      <c r="BW116" s="297" t="str">
        <f>+IF(M116=(AC116+AS116+BA116+BI116+AK116+BQ116),"OK","Error")</f>
        <v>OK</v>
      </c>
    </row>
    <row r="117" spans="2:75" s="285" customFormat="1" ht="27" customHeight="1" outlineLevel="1" thickBot="1" x14ac:dyDescent="0.3">
      <c r="B117" s="300">
        <v>10</v>
      </c>
      <c r="C117" s="348"/>
      <c r="D117" s="301"/>
      <c r="E117" s="302"/>
      <c r="F117" s="302"/>
      <c r="G117" s="303"/>
      <c r="H117" s="304">
        <f t="shared" si="254"/>
        <v>0</v>
      </c>
      <c r="I117" s="383"/>
      <c r="K117" s="305"/>
      <c r="L117" s="306" t="str">
        <f t="shared" si="255"/>
        <v/>
      </c>
      <c r="M117" s="223">
        <f t="shared" si="218"/>
        <v>0</v>
      </c>
      <c r="N117" s="306" t="str">
        <f t="shared" si="256"/>
        <v/>
      </c>
      <c r="O117" s="303"/>
      <c r="P117" s="306" t="str">
        <f t="shared" si="257"/>
        <v/>
      </c>
      <c r="Q117" s="303"/>
      <c r="R117" s="307" t="str">
        <f t="shared" si="258"/>
        <v/>
      </c>
      <c r="S117" s="258"/>
      <c r="T117" s="331" t="str">
        <f t="shared" si="266"/>
        <v>OK</v>
      </c>
      <c r="U117" s="309" t="str">
        <f>+IF((H117-K117)=(O117+Q117),"OK","Error")</f>
        <v>OK</v>
      </c>
      <c r="W117" s="314"/>
      <c r="X117" s="303"/>
      <c r="Y117" s="303"/>
      <c r="Z117" s="304">
        <f t="shared" si="247"/>
        <v>0</v>
      </c>
      <c r="AA117" s="303"/>
      <c r="AB117" s="303"/>
      <c r="AC117" s="315">
        <f t="shared" si="259"/>
        <v>0</v>
      </c>
      <c r="AE117" s="314"/>
      <c r="AF117" s="303"/>
      <c r="AG117" s="303"/>
      <c r="AH117" s="304">
        <f t="shared" si="248"/>
        <v>0</v>
      </c>
      <c r="AI117" s="303"/>
      <c r="AJ117" s="303"/>
      <c r="AK117" s="315">
        <f t="shared" si="249"/>
        <v>0</v>
      </c>
      <c r="AM117" s="314"/>
      <c r="AN117" s="303"/>
      <c r="AO117" s="303"/>
      <c r="AP117" s="304">
        <f t="shared" si="250"/>
        <v>0</v>
      </c>
      <c r="AQ117" s="303"/>
      <c r="AR117" s="303"/>
      <c r="AS117" s="315">
        <f t="shared" si="260"/>
        <v>0</v>
      </c>
      <c r="AU117" s="314"/>
      <c r="AV117" s="303"/>
      <c r="AW117" s="303"/>
      <c r="AX117" s="304">
        <f t="shared" si="251"/>
        <v>0</v>
      </c>
      <c r="AY117" s="303"/>
      <c r="AZ117" s="303"/>
      <c r="BA117" s="315">
        <f t="shared" si="261"/>
        <v>0</v>
      </c>
      <c r="BC117" s="314"/>
      <c r="BD117" s="303"/>
      <c r="BE117" s="303"/>
      <c r="BF117" s="304">
        <f t="shared" si="252"/>
        <v>0</v>
      </c>
      <c r="BG117" s="303"/>
      <c r="BH117" s="303"/>
      <c r="BI117" s="315">
        <f t="shared" si="262"/>
        <v>0</v>
      </c>
      <c r="BJ117" s="459"/>
      <c r="BK117" s="314"/>
      <c r="BL117" s="303"/>
      <c r="BM117" s="303"/>
      <c r="BN117" s="304">
        <f t="shared" si="253"/>
        <v>0</v>
      </c>
      <c r="BO117" s="303"/>
      <c r="BP117" s="303"/>
      <c r="BQ117" s="315">
        <f t="shared" si="263"/>
        <v>0</v>
      </c>
      <c r="BR117" s="459"/>
      <c r="BS117" s="581"/>
      <c r="BU117" s="317" t="str">
        <f>+IF(H117=(Z117+AC117+AP117+AS117+AX117+BA117+BF117+BI117+AH117+AK117+BN117+BQ117+BS117),"OK","Error")</f>
        <v>OK</v>
      </c>
      <c r="BV117" s="318" t="str">
        <f>+IF(K117=(Z117+AP117+AX117+BF117+AH117+BN117),"OK","Error")</f>
        <v>OK</v>
      </c>
      <c r="BW117" s="319" t="str">
        <f>+IF(M117=(AC117+AS117+BA117+BI117+AK117+BQ117),"OK","Error")</f>
        <v>OK</v>
      </c>
    </row>
    <row r="118" spans="2:75" s="253" customFormat="1" ht="30" customHeight="1" x14ac:dyDescent="0.25">
      <c r="B118" s="320" t="s">
        <v>108</v>
      </c>
      <c r="C118" s="321">
        <f>+'04. Marco Lógico'!B25</f>
        <v>0</v>
      </c>
      <c r="D118" s="322"/>
      <c r="E118" s="322"/>
      <c r="F118" s="322"/>
      <c r="G118" s="322"/>
      <c r="H118" s="256">
        <f>+SUM(H119+H130+H141+H152+H163+H174+H185+H196)</f>
        <v>0</v>
      </c>
      <c r="I118" s="384"/>
      <c r="K118" s="254">
        <f>+SUM(K119+K130+K141+K152+K163+K174+K185+K196)</f>
        <v>0</v>
      </c>
      <c r="L118" s="328" t="str">
        <f t="shared" si="255"/>
        <v/>
      </c>
      <c r="M118" s="256">
        <f>+SUM(M119+M130+M141+M152+M163+M174+M185+M196)</f>
        <v>0</v>
      </c>
      <c r="N118" s="328" t="str">
        <f t="shared" si="256"/>
        <v/>
      </c>
      <c r="O118" s="256">
        <f>+SUM(O119+O130+O141+O152+O163+O174+O185+O196)</f>
        <v>0</v>
      </c>
      <c r="P118" s="324" t="str">
        <f>+IF(ISERR(O118/M118),"",(O118/M118))</f>
        <v/>
      </c>
      <c r="Q118" s="256">
        <f>+SUM(Q119+Q130+Q141+Q152+Q163+Q174+Q185+Q196)</f>
        <v>0</v>
      </c>
      <c r="R118" s="325" t="str">
        <f>+IF(ISERR(Q118/M118),"",(Q118/M118))</f>
        <v/>
      </c>
      <c r="S118" s="245"/>
      <c r="T118" s="259" t="str">
        <f>+IF(H118=(K118+M118),"OK","Error")</f>
        <v>OK</v>
      </c>
      <c r="U118" s="329" t="str">
        <f>+IF((H118-K118)=(O118+Q118),"OK","Error")</f>
        <v>OK</v>
      </c>
      <c r="W118" s="262">
        <f t="shared" ref="W118:AC118" si="269">+SUM(W119+W130+W141+W152+W163+W174+W185+W196)</f>
        <v>0</v>
      </c>
      <c r="X118" s="251">
        <f t="shared" si="269"/>
        <v>0</v>
      </c>
      <c r="Y118" s="251">
        <f t="shared" si="269"/>
        <v>0</v>
      </c>
      <c r="Z118" s="251">
        <f t="shared" si="269"/>
        <v>0</v>
      </c>
      <c r="AA118" s="251">
        <f t="shared" si="269"/>
        <v>0</v>
      </c>
      <c r="AB118" s="251">
        <f t="shared" si="269"/>
        <v>0</v>
      </c>
      <c r="AC118" s="263">
        <f t="shared" si="269"/>
        <v>0</v>
      </c>
      <c r="AE118" s="262">
        <f t="shared" ref="AE118:AK118" si="270">+SUM(AE119+AE130+AE141+AE152+AE163+AE174+AE185+AE196)</f>
        <v>0</v>
      </c>
      <c r="AF118" s="251">
        <f t="shared" si="270"/>
        <v>0</v>
      </c>
      <c r="AG118" s="251">
        <f t="shared" si="270"/>
        <v>0</v>
      </c>
      <c r="AH118" s="256">
        <f t="shared" si="270"/>
        <v>0</v>
      </c>
      <c r="AI118" s="251">
        <f t="shared" si="270"/>
        <v>0</v>
      </c>
      <c r="AJ118" s="251">
        <f t="shared" si="270"/>
        <v>0</v>
      </c>
      <c r="AK118" s="261">
        <f t="shared" si="270"/>
        <v>0</v>
      </c>
      <c r="AM118" s="254">
        <f t="shared" ref="AM118:AS118" si="271">+SUM(AM119+AM130+AM141+AM152+AM163+AM174+AM185+AM196)</f>
        <v>0</v>
      </c>
      <c r="AN118" s="256">
        <f t="shared" si="271"/>
        <v>0</v>
      </c>
      <c r="AO118" s="256">
        <f t="shared" si="271"/>
        <v>0</v>
      </c>
      <c r="AP118" s="256">
        <f t="shared" si="271"/>
        <v>0</v>
      </c>
      <c r="AQ118" s="256">
        <f t="shared" si="271"/>
        <v>0</v>
      </c>
      <c r="AR118" s="256">
        <f t="shared" si="271"/>
        <v>0</v>
      </c>
      <c r="AS118" s="261">
        <f t="shared" si="271"/>
        <v>0</v>
      </c>
      <c r="AU118" s="254">
        <f t="shared" ref="AU118:BA118" si="272">+SUM(AU119+AU130+AU141+AU152+AU163+AU174+AU185+AU196)</f>
        <v>0</v>
      </c>
      <c r="AV118" s="256">
        <f t="shared" si="272"/>
        <v>0</v>
      </c>
      <c r="AW118" s="256">
        <f t="shared" si="272"/>
        <v>0</v>
      </c>
      <c r="AX118" s="256">
        <f t="shared" si="272"/>
        <v>0</v>
      </c>
      <c r="AY118" s="256">
        <f t="shared" si="272"/>
        <v>0</v>
      </c>
      <c r="AZ118" s="256">
        <f t="shared" si="272"/>
        <v>0</v>
      </c>
      <c r="BA118" s="261">
        <f t="shared" si="272"/>
        <v>0</v>
      </c>
      <c r="BC118" s="254">
        <f t="shared" ref="BC118:BI118" si="273">+SUM(BC119+BC130+BC141+BC152+BC163+BC174+BC185+BC196)</f>
        <v>0</v>
      </c>
      <c r="BD118" s="256">
        <f t="shared" si="273"/>
        <v>0</v>
      </c>
      <c r="BE118" s="256">
        <f t="shared" si="273"/>
        <v>0</v>
      </c>
      <c r="BF118" s="256">
        <f t="shared" si="273"/>
        <v>0</v>
      </c>
      <c r="BG118" s="256">
        <f t="shared" si="273"/>
        <v>0</v>
      </c>
      <c r="BH118" s="256">
        <f t="shared" si="273"/>
        <v>0</v>
      </c>
      <c r="BI118" s="261">
        <f t="shared" si="273"/>
        <v>0</v>
      </c>
      <c r="BJ118" s="458"/>
      <c r="BK118" s="254">
        <f t="shared" ref="BK118:BQ118" si="274">+SUM(BK119+BK130+BK141+BK152+BK163+BK174+BK185+BK196)</f>
        <v>0</v>
      </c>
      <c r="BL118" s="256">
        <f t="shared" si="274"/>
        <v>0</v>
      </c>
      <c r="BM118" s="256">
        <f t="shared" si="274"/>
        <v>0</v>
      </c>
      <c r="BN118" s="256">
        <f t="shared" si="274"/>
        <v>0</v>
      </c>
      <c r="BO118" s="256">
        <f t="shared" si="274"/>
        <v>0</v>
      </c>
      <c r="BP118" s="256">
        <f t="shared" si="274"/>
        <v>0</v>
      </c>
      <c r="BQ118" s="261">
        <f t="shared" si="274"/>
        <v>0</v>
      </c>
      <c r="BR118" s="458"/>
      <c r="BS118" s="583">
        <f>+SUM(BS119+BS130+BS141+BS152+BS163+BS174+BS185+BS196)</f>
        <v>0</v>
      </c>
      <c r="BU118" s="265" t="str">
        <f>+IF(H118=(Z118+AC118+AP118+AS118+AX118+BA118+BF118+BI118+BS118+AH118+AK118+BN118+BQ118),"OK","Error")</f>
        <v>OK</v>
      </c>
      <c r="BV118" s="256" t="str">
        <f>+IF(K118=(Z118+AP118+AX118+BF118+AH118+BN118),"OK","Error")</f>
        <v>OK</v>
      </c>
      <c r="BW118" s="266" t="str">
        <f>+IF(M118=(AC118+AS118+BA118+BI118+AK118+BQ118),"OK","Error")</f>
        <v>OK</v>
      </c>
    </row>
    <row r="119" spans="2:75" s="253" customFormat="1" ht="30" customHeight="1" x14ac:dyDescent="0.25">
      <c r="B119" s="267" t="s">
        <v>197</v>
      </c>
      <c r="C119" s="268">
        <f>+'04. Marco Lógico'!B58</f>
        <v>0</v>
      </c>
      <c r="D119" s="269"/>
      <c r="E119" s="269"/>
      <c r="F119" s="269"/>
      <c r="G119" s="270"/>
      <c r="H119" s="270">
        <f>+SUM(H120:H129)</f>
        <v>0</v>
      </c>
      <c r="I119" s="385"/>
      <c r="K119" s="272">
        <f>+SUM(K120:K129)</f>
        <v>0</v>
      </c>
      <c r="L119" s="273" t="str">
        <f>+IF(ISERR(K119/H119),"",(K119/H119))</f>
        <v/>
      </c>
      <c r="M119" s="270">
        <f>+SUM(M120:M129)</f>
        <v>0</v>
      </c>
      <c r="N119" s="273" t="str">
        <f t="shared" si="256"/>
        <v/>
      </c>
      <c r="O119" s="270">
        <f>+SUM(O120:O129)</f>
        <v>0</v>
      </c>
      <c r="P119" s="273" t="str">
        <f>+IF(ISERR(O119/M119),"",(O119/M119))</f>
        <v/>
      </c>
      <c r="Q119" s="270">
        <f>+SUM(Q120:Q129)</f>
        <v>0</v>
      </c>
      <c r="R119" s="274" t="str">
        <f>+IF(ISERR(Q119/M119),"",(Q119/M119))</f>
        <v/>
      </c>
      <c r="S119" s="245"/>
      <c r="T119" s="275" t="str">
        <f>+IF(H119=(K119+M119),"OK","Error")</f>
        <v>OK</v>
      </c>
      <c r="U119" s="276" t="str">
        <f>+IF((H119-K119)=(O119+Q119),"OK","Error")</f>
        <v>OK</v>
      </c>
      <c r="W119" s="272">
        <f t="shared" ref="W119:AC119" si="275">+SUM(W120:W129)</f>
        <v>0</v>
      </c>
      <c r="X119" s="270">
        <f t="shared" si="275"/>
        <v>0</v>
      </c>
      <c r="Y119" s="270">
        <f t="shared" si="275"/>
        <v>0</v>
      </c>
      <c r="Z119" s="270">
        <f t="shared" si="275"/>
        <v>0</v>
      </c>
      <c r="AA119" s="270">
        <f t="shared" si="275"/>
        <v>0</v>
      </c>
      <c r="AB119" s="270">
        <f t="shared" si="275"/>
        <v>0</v>
      </c>
      <c r="AC119" s="277">
        <f t="shared" si="275"/>
        <v>0</v>
      </c>
      <c r="AE119" s="272">
        <f t="shared" ref="AE119:AK119" si="276">+SUM(AE120:AE129)</f>
        <v>0</v>
      </c>
      <c r="AF119" s="270">
        <f t="shared" si="276"/>
        <v>0</v>
      </c>
      <c r="AG119" s="270">
        <f t="shared" si="276"/>
        <v>0</v>
      </c>
      <c r="AH119" s="270">
        <f t="shared" si="276"/>
        <v>0</v>
      </c>
      <c r="AI119" s="270">
        <f t="shared" si="276"/>
        <v>0</v>
      </c>
      <c r="AJ119" s="270">
        <f t="shared" si="276"/>
        <v>0</v>
      </c>
      <c r="AK119" s="277">
        <f t="shared" si="276"/>
        <v>0</v>
      </c>
      <c r="AM119" s="272">
        <f t="shared" ref="AM119:AS119" si="277">+SUM(AM120:AM129)</f>
        <v>0</v>
      </c>
      <c r="AN119" s="270">
        <f t="shared" si="277"/>
        <v>0</v>
      </c>
      <c r="AO119" s="270">
        <f t="shared" si="277"/>
        <v>0</v>
      </c>
      <c r="AP119" s="270">
        <f t="shared" si="277"/>
        <v>0</v>
      </c>
      <c r="AQ119" s="270">
        <f t="shared" si="277"/>
        <v>0</v>
      </c>
      <c r="AR119" s="270">
        <f t="shared" si="277"/>
        <v>0</v>
      </c>
      <c r="AS119" s="277">
        <f t="shared" si="277"/>
        <v>0</v>
      </c>
      <c r="AU119" s="272">
        <f t="shared" ref="AU119:BA119" si="278">+SUM(AU120:AU129)</f>
        <v>0</v>
      </c>
      <c r="AV119" s="270">
        <f t="shared" si="278"/>
        <v>0</v>
      </c>
      <c r="AW119" s="270">
        <f t="shared" si="278"/>
        <v>0</v>
      </c>
      <c r="AX119" s="270">
        <f t="shared" si="278"/>
        <v>0</v>
      </c>
      <c r="AY119" s="270">
        <f t="shared" si="278"/>
        <v>0</v>
      </c>
      <c r="AZ119" s="270">
        <f t="shared" si="278"/>
        <v>0</v>
      </c>
      <c r="BA119" s="277">
        <f t="shared" si="278"/>
        <v>0</v>
      </c>
      <c r="BC119" s="272">
        <f t="shared" ref="BC119:BI119" si="279">+SUM(BC120:BC129)</f>
        <v>0</v>
      </c>
      <c r="BD119" s="270">
        <f t="shared" si="279"/>
        <v>0</v>
      </c>
      <c r="BE119" s="270">
        <f t="shared" si="279"/>
        <v>0</v>
      </c>
      <c r="BF119" s="270">
        <f t="shared" si="279"/>
        <v>0</v>
      </c>
      <c r="BG119" s="270">
        <f t="shared" si="279"/>
        <v>0</v>
      </c>
      <c r="BH119" s="270">
        <f t="shared" si="279"/>
        <v>0</v>
      </c>
      <c r="BI119" s="277">
        <f t="shared" si="279"/>
        <v>0</v>
      </c>
      <c r="BJ119" s="458"/>
      <c r="BK119" s="272">
        <f t="shared" ref="BK119:BQ119" si="280">+SUM(BK120:BK129)</f>
        <v>0</v>
      </c>
      <c r="BL119" s="270">
        <f t="shared" si="280"/>
        <v>0</v>
      </c>
      <c r="BM119" s="270">
        <f t="shared" si="280"/>
        <v>0</v>
      </c>
      <c r="BN119" s="270">
        <f t="shared" si="280"/>
        <v>0</v>
      </c>
      <c r="BO119" s="270">
        <f t="shared" si="280"/>
        <v>0</v>
      </c>
      <c r="BP119" s="270">
        <f t="shared" si="280"/>
        <v>0</v>
      </c>
      <c r="BQ119" s="277">
        <f t="shared" si="280"/>
        <v>0</v>
      </c>
      <c r="BR119" s="458"/>
      <c r="BS119" s="584">
        <f>+SUM(BS120:BS129)</f>
        <v>0</v>
      </c>
      <c r="BU119" s="279" t="str">
        <f>+IF(H119=(Z119+AC119+AP119+AS119+AX119+BA119+BF119+BI119+AH119+AK119+BN119+BQ119+BS119),"OK","Error")</f>
        <v>OK</v>
      </c>
      <c r="BV119" s="270" t="str">
        <f>+IF(K119=(Z119+AP119+AX119+BF119+AH119+BN119),"OK","Error")</f>
        <v>OK</v>
      </c>
      <c r="BW119" s="280" t="str">
        <f>+IF(M119=(AC119+AS119+BA119+BI119+AK119+BQ119),"OK","Error")</f>
        <v>OK</v>
      </c>
    </row>
    <row r="120" spans="2:75" s="285" customFormat="1" ht="27" customHeight="1" outlineLevel="1" x14ac:dyDescent="0.25">
      <c r="B120" s="281">
        <v>1</v>
      </c>
      <c r="C120" s="544"/>
      <c r="D120" s="417"/>
      <c r="E120" s="415"/>
      <c r="F120" s="415"/>
      <c r="G120" s="416"/>
      <c r="H120" s="284">
        <f>+F120*G120</f>
        <v>0</v>
      </c>
      <c r="I120" s="382"/>
      <c r="K120" s="399"/>
      <c r="L120" s="286" t="str">
        <f>+IF(ISERR(K120/H120),"",(K120/H120))</f>
        <v/>
      </c>
      <c r="M120" s="221">
        <f>+O120+Q120</f>
        <v>0</v>
      </c>
      <c r="N120" s="287" t="str">
        <f>+IF(ISERR(M120/H120),"",(M120/H120))</f>
        <v/>
      </c>
      <c r="O120" s="462"/>
      <c r="P120" s="286" t="str">
        <f>+IF(ISERR(O120/M120),"",(O120/M120))</f>
        <v/>
      </c>
      <c r="Q120" s="288"/>
      <c r="R120" s="289" t="str">
        <f>+IF(ISERR(Q120/M120),"",(Q120/M120))</f>
        <v/>
      </c>
      <c r="S120" s="258"/>
      <c r="T120" s="290" t="str">
        <f>+IF(H120=(K120+M120),"OK","Error")</f>
        <v>OK</v>
      </c>
      <c r="U120" s="291" t="str">
        <f>+IF((H120-K120)=(O120+Q120),"OK","Error")</f>
        <v>OK</v>
      </c>
      <c r="W120" s="292"/>
      <c r="X120" s="288"/>
      <c r="Y120" s="288"/>
      <c r="Z120" s="284">
        <f t="shared" ref="Z120:Z129" si="281">+SUM(W120:Y120)</f>
        <v>0</v>
      </c>
      <c r="AA120" s="462"/>
      <c r="AB120" s="288"/>
      <c r="AC120" s="293">
        <f>+AA120+AB120</f>
        <v>0</v>
      </c>
      <c r="AE120" s="461"/>
      <c r="AF120" s="462"/>
      <c r="AG120" s="462"/>
      <c r="AH120" s="284">
        <f t="shared" ref="AH120:AH129" si="282">+SUM(AE120:AG120)</f>
        <v>0</v>
      </c>
      <c r="AI120" s="418"/>
      <c r="AJ120" s="418"/>
      <c r="AK120" s="293">
        <f t="shared" ref="AK120:AK129" si="283">+AI120+AJ120</f>
        <v>0</v>
      </c>
      <c r="AM120" s="461"/>
      <c r="AN120" s="462"/>
      <c r="AO120" s="462"/>
      <c r="AP120" s="284">
        <f t="shared" ref="AP120:AP129" si="284">+SUM(AM120:AO120)</f>
        <v>0</v>
      </c>
      <c r="AQ120" s="462"/>
      <c r="AR120" s="462"/>
      <c r="AS120" s="293">
        <f>+AQ120+AR120</f>
        <v>0</v>
      </c>
      <c r="AU120" s="292"/>
      <c r="AV120" s="288"/>
      <c r="AW120" s="288"/>
      <c r="AX120" s="284">
        <f t="shared" ref="AX120:AX129" si="285">+SUM(AU120:AW120)</f>
        <v>0</v>
      </c>
      <c r="AY120" s="288"/>
      <c r="AZ120" s="288"/>
      <c r="BA120" s="293">
        <f>+AY120+AZ120</f>
        <v>0</v>
      </c>
      <c r="BC120" s="292"/>
      <c r="BD120" s="288"/>
      <c r="BE120" s="288"/>
      <c r="BF120" s="284">
        <f t="shared" ref="BF120:BF129" si="286">+SUM(BC120:BE120)</f>
        <v>0</v>
      </c>
      <c r="BG120" s="288"/>
      <c r="BH120" s="288"/>
      <c r="BI120" s="293">
        <f>+BG120+BH120</f>
        <v>0</v>
      </c>
      <c r="BJ120" s="459"/>
      <c r="BK120" s="402"/>
      <c r="BL120" s="418"/>
      <c r="BM120" s="418"/>
      <c r="BN120" s="284">
        <f t="shared" ref="BN120:BN129" si="287">+SUM(BK120:BM120)</f>
        <v>0</v>
      </c>
      <c r="BO120" s="418"/>
      <c r="BP120" s="418"/>
      <c r="BQ120" s="293">
        <f>+BO120+BP120</f>
        <v>0</v>
      </c>
      <c r="BR120" s="459"/>
      <c r="BS120" s="580"/>
      <c r="BU120" s="295" t="str">
        <f>+IF(H120=(Z120+AC120+AP120+AS120+AX120+BA120+BF120+BI120+AH120+AK120+BN120+BQ120+BS120),"OK","Error")</f>
        <v>OK</v>
      </c>
      <c r="BV120" s="296" t="str">
        <f>+IF(K120=(Z120+AP120+AX120+BF120+AH120+BN120),"OK","Error")</f>
        <v>OK</v>
      </c>
      <c r="BW120" s="297" t="str">
        <f>+IF(M120=(AC120+AS120+BA120+BI120+AK120+BQ120),"OK","Error")</f>
        <v>OK</v>
      </c>
    </row>
    <row r="121" spans="2:75" s="285" customFormat="1" ht="27" customHeight="1" outlineLevel="1" x14ac:dyDescent="0.25">
      <c r="B121" s="281">
        <v>2</v>
      </c>
      <c r="C121" s="392"/>
      <c r="D121" s="477"/>
      <c r="E121" s="475"/>
      <c r="F121" s="475"/>
      <c r="G121" s="474"/>
      <c r="H121" s="284">
        <f t="shared" ref="H121:H129" si="288">+F121*G121</f>
        <v>0</v>
      </c>
      <c r="I121" s="382"/>
      <c r="K121" s="399"/>
      <c r="L121" s="286" t="str">
        <f t="shared" ref="L121:L129" si="289">+IF(ISERR(K121/H121),"",(K121/H121))</f>
        <v/>
      </c>
      <c r="M121" s="221">
        <f t="shared" ref="M121:M129" si="290">+O121+Q121</f>
        <v>0</v>
      </c>
      <c r="N121" s="287" t="str">
        <f t="shared" ref="N121:N130" si="291">+IF(ISERR(M121/H121),"",(M121/H121))</f>
        <v/>
      </c>
      <c r="O121" s="474"/>
      <c r="P121" s="286" t="str">
        <f t="shared" ref="P121:P130" si="292">+IF(ISERR(O121/M121),"",(O121/M121))</f>
        <v/>
      </c>
      <c r="Q121" s="288"/>
      <c r="R121" s="289" t="str">
        <f t="shared" ref="R121:R130" si="293">+IF(ISERR(Q121/M121),"",(Q121/M121))</f>
        <v/>
      </c>
      <c r="S121" s="258"/>
      <c r="T121" s="290" t="str">
        <f>+IF(H121=(K121+M121),"OK","Error")</f>
        <v>OK</v>
      </c>
      <c r="U121" s="291" t="str">
        <f t="shared" ref="U121:U184" si="294">+IF((H121-K121)=(O121+Q121),"OK","Error")</f>
        <v>OK</v>
      </c>
      <c r="W121" s="399"/>
      <c r="X121" s="288"/>
      <c r="Y121" s="418"/>
      <c r="Z121" s="284">
        <f t="shared" si="281"/>
        <v>0</v>
      </c>
      <c r="AA121" s="288"/>
      <c r="AB121" s="288"/>
      <c r="AC121" s="293">
        <f t="shared" ref="AC121:AC129" si="295">+AA121+AB121</f>
        <v>0</v>
      </c>
      <c r="AE121" s="461"/>
      <c r="AF121" s="462"/>
      <c r="AG121" s="462"/>
      <c r="AH121" s="284">
        <f t="shared" si="282"/>
        <v>0</v>
      </c>
      <c r="AI121" s="418"/>
      <c r="AJ121" s="418"/>
      <c r="AK121" s="293">
        <f t="shared" si="283"/>
        <v>0</v>
      </c>
      <c r="AM121" s="461"/>
      <c r="AN121" s="462"/>
      <c r="AO121" s="462"/>
      <c r="AP121" s="284">
        <f t="shared" si="284"/>
        <v>0</v>
      </c>
      <c r="AQ121" s="474"/>
      <c r="AR121" s="462"/>
      <c r="AS121" s="293">
        <f t="shared" ref="AS121:AS129" si="296">+AQ121+AR121</f>
        <v>0</v>
      </c>
      <c r="AU121" s="292"/>
      <c r="AV121" s="288"/>
      <c r="AW121" s="288"/>
      <c r="AX121" s="284">
        <f t="shared" si="285"/>
        <v>0</v>
      </c>
      <c r="AY121" s="288"/>
      <c r="AZ121" s="288"/>
      <c r="BA121" s="293">
        <f t="shared" ref="BA121:BA129" si="297">+AY121+AZ121</f>
        <v>0</v>
      </c>
      <c r="BC121" s="292"/>
      <c r="BD121" s="288"/>
      <c r="BE121" s="288"/>
      <c r="BF121" s="284">
        <f t="shared" si="286"/>
        <v>0</v>
      </c>
      <c r="BG121" s="288"/>
      <c r="BH121" s="288"/>
      <c r="BI121" s="293">
        <f t="shared" ref="BI121:BI129" si="298">+BG121+BH121</f>
        <v>0</v>
      </c>
      <c r="BJ121" s="459"/>
      <c r="BK121" s="402"/>
      <c r="BL121" s="418"/>
      <c r="BM121" s="418"/>
      <c r="BN121" s="284">
        <f t="shared" si="287"/>
        <v>0</v>
      </c>
      <c r="BO121" s="418"/>
      <c r="BP121" s="418"/>
      <c r="BQ121" s="293">
        <f t="shared" ref="BQ121:BQ129" si="299">+BO121+BP121</f>
        <v>0</v>
      </c>
      <c r="BR121" s="459"/>
      <c r="BS121" s="580"/>
      <c r="BU121" s="295" t="str">
        <f>+IF(H121=(Z121+AC121+AP121+AS121+AX121+BA121+BF121+BI121+AH121+AK121+BN121+BQ121+BS121),"OK","Error")</f>
        <v>OK</v>
      </c>
      <c r="BV121" s="296" t="str">
        <f t="shared" ref="BV121:BV122" si="300">+IF(K121=(Z121+AP121+AX121+BF121+AH121+BN121),"OK","Error")</f>
        <v>OK</v>
      </c>
      <c r="BW121" s="297" t="str">
        <f t="shared" ref="BW121:BW127" si="301">+IF(M121=(AC121+AS121+BA121+BI121+AK121+BQ121),"OK","Error")</f>
        <v>OK</v>
      </c>
    </row>
    <row r="122" spans="2:75" s="285" customFormat="1" ht="27" customHeight="1" outlineLevel="1" x14ac:dyDescent="0.25">
      <c r="B122" s="281">
        <v>3</v>
      </c>
      <c r="C122" s="392"/>
      <c r="D122" s="477"/>
      <c r="E122" s="475"/>
      <c r="F122" s="475"/>
      <c r="G122" s="474"/>
      <c r="H122" s="284">
        <f t="shared" si="288"/>
        <v>0</v>
      </c>
      <c r="I122" s="382"/>
      <c r="K122" s="473"/>
      <c r="L122" s="286" t="str">
        <f t="shared" si="289"/>
        <v/>
      </c>
      <c r="M122" s="221">
        <f t="shared" si="290"/>
        <v>0</v>
      </c>
      <c r="N122" s="287" t="str">
        <f t="shared" si="291"/>
        <v/>
      </c>
      <c r="O122" s="462"/>
      <c r="P122" s="286" t="str">
        <f t="shared" si="292"/>
        <v/>
      </c>
      <c r="Q122" s="288"/>
      <c r="R122" s="289" t="str">
        <f t="shared" si="293"/>
        <v/>
      </c>
      <c r="S122" s="258"/>
      <c r="T122" s="290" t="str">
        <f t="shared" ref="T122:T129" si="302">+IF(H122=(K122+M122),"OK","Error")</f>
        <v>OK</v>
      </c>
      <c r="U122" s="291" t="str">
        <f t="shared" si="294"/>
        <v>OK</v>
      </c>
      <c r="W122" s="399"/>
      <c r="X122" s="288"/>
      <c r="Y122" s="418"/>
      <c r="Z122" s="284">
        <f t="shared" si="281"/>
        <v>0</v>
      </c>
      <c r="AA122" s="288"/>
      <c r="AB122" s="288"/>
      <c r="AC122" s="293">
        <f t="shared" si="295"/>
        <v>0</v>
      </c>
      <c r="AE122" s="461"/>
      <c r="AF122" s="474"/>
      <c r="AG122" s="474"/>
      <c r="AH122" s="284">
        <f t="shared" si="282"/>
        <v>0</v>
      </c>
      <c r="AI122" s="418"/>
      <c r="AJ122" s="418"/>
      <c r="AK122" s="293">
        <f t="shared" si="283"/>
        <v>0</v>
      </c>
      <c r="AM122" s="461"/>
      <c r="AN122" s="462"/>
      <c r="AO122" s="462"/>
      <c r="AP122" s="284">
        <f t="shared" si="284"/>
        <v>0</v>
      </c>
      <c r="AQ122" s="462"/>
      <c r="AR122" s="462"/>
      <c r="AS122" s="293">
        <f t="shared" si="296"/>
        <v>0</v>
      </c>
      <c r="AU122" s="292"/>
      <c r="AV122" s="288"/>
      <c r="AW122" s="288"/>
      <c r="AX122" s="284">
        <f t="shared" si="285"/>
        <v>0</v>
      </c>
      <c r="AY122" s="288"/>
      <c r="AZ122" s="288"/>
      <c r="BA122" s="293">
        <f t="shared" si="297"/>
        <v>0</v>
      </c>
      <c r="BC122" s="292"/>
      <c r="BD122" s="288"/>
      <c r="BE122" s="288"/>
      <c r="BF122" s="284">
        <f t="shared" si="286"/>
        <v>0</v>
      </c>
      <c r="BG122" s="288"/>
      <c r="BH122" s="288"/>
      <c r="BI122" s="293">
        <f t="shared" si="298"/>
        <v>0</v>
      </c>
      <c r="BJ122" s="459"/>
      <c r="BK122" s="402"/>
      <c r="BL122" s="418"/>
      <c r="BM122" s="418"/>
      <c r="BN122" s="284">
        <f t="shared" si="287"/>
        <v>0</v>
      </c>
      <c r="BO122" s="418"/>
      <c r="BP122" s="418"/>
      <c r="BQ122" s="293">
        <f t="shared" si="299"/>
        <v>0</v>
      </c>
      <c r="BR122" s="459"/>
      <c r="BS122" s="580"/>
      <c r="BU122" s="295" t="str">
        <f t="shared" ref="BU122:BU128" si="303">+IF(H122=(Z122+AC122+AP122+AS122+AX122+BA122+BF122+BI122+AH122+AK122+BN122+BQ122+BS122),"OK","Error")</f>
        <v>OK</v>
      </c>
      <c r="BV122" s="296" t="str">
        <f t="shared" si="300"/>
        <v>OK</v>
      </c>
      <c r="BW122" s="297" t="str">
        <f t="shared" si="301"/>
        <v>OK</v>
      </c>
    </row>
    <row r="123" spans="2:75" s="285" customFormat="1" ht="27" customHeight="1" outlineLevel="1" x14ac:dyDescent="0.25">
      <c r="B123" s="281">
        <v>4</v>
      </c>
      <c r="C123" s="392"/>
      <c r="D123" s="477"/>
      <c r="E123" s="475"/>
      <c r="F123" s="475"/>
      <c r="G123" s="474"/>
      <c r="H123" s="284">
        <f t="shared" si="288"/>
        <v>0</v>
      </c>
      <c r="I123" s="382"/>
      <c r="K123" s="399"/>
      <c r="L123" s="286" t="str">
        <f t="shared" si="289"/>
        <v/>
      </c>
      <c r="M123" s="221">
        <f t="shared" si="290"/>
        <v>0</v>
      </c>
      <c r="N123" s="287" t="str">
        <f t="shared" si="291"/>
        <v/>
      </c>
      <c r="O123" s="462"/>
      <c r="P123" s="286" t="str">
        <f t="shared" si="292"/>
        <v/>
      </c>
      <c r="Q123" s="288"/>
      <c r="R123" s="289" t="str">
        <f t="shared" si="293"/>
        <v/>
      </c>
      <c r="S123" s="258"/>
      <c r="T123" s="290" t="str">
        <f t="shared" si="302"/>
        <v>OK</v>
      </c>
      <c r="U123" s="291" t="str">
        <f t="shared" si="294"/>
        <v>OK</v>
      </c>
      <c r="W123" s="399"/>
      <c r="X123" s="288"/>
      <c r="Y123" s="418"/>
      <c r="Z123" s="284">
        <f t="shared" si="281"/>
        <v>0</v>
      </c>
      <c r="AA123" s="288"/>
      <c r="AB123" s="288"/>
      <c r="AC123" s="293">
        <f t="shared" si="295"/>
        <v>0</v>
      </c>
      <c r="AE123" s="461"/>
      <c r="AF123" s="462"/>
      <c r="AG123" s="462"/>
      <c r="AH123" s="284">
        <f t="shared" si="282"/>
        <v>0</v>
      </c>
      <c r="AI123" s="418"/>
      <c r="AJ123" s="418"/>
      <c r="AK123" s="293">
        <f t="shared" si="283"/>
        <v>0</v>
      </c>
      <c r="AM123" s="461"/>
      <c r="AN123" s="462"/>
      <c r="AO123" s="462"/>
      <c r="AP123" s="284">
        <f t="shared" si="284"/>
        <v>0</v>
      </c>
      <c r="AQ123" s="462"/>
      <c r="AR123" s="462"/>
      <c r="AS123" s="293">
        <f t="shared" si="296"/>
        <v>0</v>
      </c>
      <c r="AU123" s="292"/>
      <c r="AV123" s="288"/>
      <c r="AW123" s="288"/>
      <c r="AX123" s="284">
        <f t="shared" si="285"/>
        <v>0</v>
      </c>
      <c r="AY123" s="288"/>
      <c r="AZ123" s="288"/>
      <c r="BA123" s="293">
        <f t="shared" si="297"/>
        <v>0</v>
      </c>
      <c r="BC123" s="292"/>
      <c r="BD123" s="288"/>
      <c r="BE123" s="288"/>
      <c r="BF123" s="284">
        <f t="shared" si="286"/>
        <v>0</v>
      </c>
      <c r="BG123" s="288"/>
      <c r="BH123" s="288"/>
      <c r="BI123" s="293">
        <f t="shared" si="298"/>
        <v>0</v>
      </c>
      <c r="BJ123" s="459"/>
      <c r="BK123" s="402"/>
      <c r="BL123" s="418"/>
      <c r="BM123" s="418"/>
      <c r="BN123" s="284">
        <f t="shared" si="287"/>
        <v>0</v>
      </c>
      <c r="BO123" s="418"/>
      <c r="BP123" s="418"/>
      <c r="BQ123" s="293">
        <f t="shared" si="299"/>
        <v>0</v>
      </c>
      <c r="BR123" s="459"/>
      <c r="BS123" s="580"/>
      <c r="BU123" s="295" t="str">
        <f t="shared" si="303"/>
        <v>OK</v>
      </c>
      <c r="BV123" s="296" t="str">
        <f>+IF(K123=(Z123+AP123+AX123+BF123+AH123+BN123),"OK","Error")</f>
        <v>OK</v>
      </c>
      <c r="BW123" s="297" t="str">
        <f t="shared" si="301"/>
        <v>OK</v>
      </c>
    </row>
    <row r="124" spans="2:75" s="285" customFormat="1" ht="27" customHeight="1" outlineLevel="1" x14ac:dyDescent="0.25">
      <c r="B124" s="281">
        <v>5</v>
      </c>
      <c r="C124" s="544"/>
      <c r="D124" s="417"/>
      <c r="E124" s="415"/>
      <c r="F124" s="415"/>
      <c r="G124" s="416"/>
      <c r="H124" s="284">
        <f t="shared" si="288"/>
        <v>0</v>
      </c>
      <c r="I124" s="404"/>
      <c r="K124" s="399"/>
      <c r="L124" s="286" t="str">
        <f t="shared" si="289"/>
        <v/>
      </c>
      <c r="M124" s="221">
        <f t="shared" si="290"/>
        <v>0</v>
      </c>
      <c r="N124" s="287" t="str">
        <f t="shared" si="291"/>
        <v/>
      </c>
      <c r="O124" s="288"/>
      <c r="P124" s="286" t="str">
        <f t="shared" si="292"/>
        <v/>
      </c>
      <c r="Q124" s="288"/>
      <c r="R124" s="289" t="str">
        <f t="shared" si="293"/>
        <v/>
      </c>
      <c r="S124" s="258"/>
      <c r="T124" s="290" t="str">
        <f t="shared" si="302"/>
        <v>OK</v>
      </c>
      <c r="U124" s="291" t="str">
        <f t="shared" si="294"/>
        <v>OK</v>
      </c>
      <c r="W124" s="292"/>
      <c r="X124" s="288"/>
      <c r="Y124" s="418"/>
      <c r="Z124" s="284">
        <f t="shared" si="281"/>
        <v>0</v>
      </c>
      <c r="AA124" s="288"/>
      <c r="AB124" s="288"/>
      <c r="AC124" s="293">
        <f t="shared" si="295"/>
        <v>0</v>
      </c>
      <c r="AE124" s="461"/>
      <c r="AF124" s="462"/>
      <c r="AG124" s="462"/>
      <c r="AH124" s="284">
        <f t="shared" si="282"/>
        <v>0</v>
      </c>
      <c r="AI124" s="418"/>
      <c r="AJ124" s="418"/>
      <c r="AK124" s="293">
        <f t="shared" si="283"/>
        <v>0</v>
      </c>
      <c r="AM124" s="461"/>
      <c r="AN124" s="462"/>
      <c r="AO124" s="462"/>
      <c r="AP124" s="284">
        <f t="shared" si="284"/>
        <v>0</v>
      </c>
      <c r="AQ124" s="288"/>
      <c r="AR124" s="288"/>
      <c r="AS124" s="293">
        <f t="shared" si="296"/>
        <v>0</v>
      </c>
      <c r="AU124" s="292"/>
      <c r="AV124" s="288"/>
      <c r="AW124" s="288"/>
      <c r="AX124" s="284">
        <f t="shared" si="285"/>
        <v>0</v>
      </c>
      <c r="AY124" s="288"/>
      <c r="AZ124" s="288"/>
      <c r="BA124" s="293">
        <f t="shared" si="297"/>
        <v>0</v>
      </c>
      <c r="BC124" s="292"/>
      <c r="BD124" s="288"/>
      <c r="BE124" s="288"/>
      <c r="BF124" s="284">
        <f t="shared" si="286"/>
        <v>0</v>
      </c>
      <c r="BG124" s="288"/>
      <c r="BH124" s="288"/>
      <c r="BI124" s="293">
        <f t="shared" si="298"/>
        <v>0</v>
      </c>
      <c r="BJ124" s="459"/>
      <c r="BK124" s="402"/>
      <c r="BL124" s="418"/>
      <c r="BM124" s="418"/>
      <c r="BN124" s="284">
        <f t="shared" si="287"/>
        <v>0</v>
      </c>
      <c r="BO124" s="418"/>
      <c r="BP124" s="418"/>
      <c r="BQ124" s="293">
        <f t="shared" si="299"/>
        <v>0</v>
      </c>
      <c r="BR124" s="459"/>
      <c r="BS124" s="580"/>
      <c r="BU124" s="295" t="str">
        <f t="shared" si="303"/>
        <v>OK</v>
      </c>
      <c r="BV124" s="296" t="str">
        <f t="shared" ref="BV124:BV128" si="304">+IF(K124=(Z124+AP124+AX124+BF124+AH124+BN124),"OK","Error")</f>
        <v>OK</v>
      </c>
      <c r="BW124" s="297" t="str">
        <f t="shared" si="301"/>
        <v>OK</v>
      </c>
    </row>
    <row r="125" spans="2:75" s="285" customFormat="1" ht="27" customHeight="1" outlineLevel="1" x14ac:dyDescent="0.25">
      <c r="B125" s="281">
        <v>6</v>
      </c>
      <c r="C125" s="544"/>
      <c r="D125" s="417"/>
      <c r="E125" s="201"/>
      <c r="F125" s="201"/>
      <c r="G125" s="202"/>
      <c r="H125" s="284">
        <f t="shared" si="288"/>
        <v>0</v>
      </c>
      <c r="I125" s="404"/>
      <c r="K125" s="399"/>
      <c r="L125" s="286" t="str">
        <f t="shared" si="289"/>
        <v/>
      </c>
      <c r="M125" s="221">
        <f t="shared" si="290"/>
        <v>0</v>
      </c>
      <c r="N125" s="287" t="str">
        <f t="shared" si="291"/>
        <v/>
      </c>
      <c r="O125" s="288"/>
      <c r="P125" s="286" t="str">
        <f t="shared" si="292"/>
        <v/>
      </c>
      <c r="Q125" s="288"/>
      <c r="R125" s="289" t="str">
        <f t="shared" si="293"/>
        <v/>
      </c>
      <c r="S125" s="258"/>
      <c r="T125" s="290" t="str">
        <f t="shared" si="302"/>
        <v>OK</v>
      </c>
      <c r="U125" s="291" t="str">
        <f t="shared" si="294"/>
        <v>OK</v>
      </c>
      <c r="W125" s="292"/>
      <c r="X125" s="288"/>
      <c r="Y125" s="418"/>
      <c r="Z125" s="284">
        <f t="shared" si="281"/>
        <v>0</v>
      </c>
      <c r="AA125" s="288"/>
      <c r="AB125" s="288"/>
      <c r="AC125" s="293">
        <f t="shared" si="295"/>
        <v>0</v>
      </c>
      <c r="AE125" s="461"/>
      <c r="AF125" s="462"/>
      <c r="AG125" s="462"/>
      <c r="AH125" s="284">
        <f t="shared" si="282"/>
        <v>0</v>
      </c>
      <c r="AI125" s="418"/>
      <c r="AJ125" s="418"/>
      <c r="AK125" s="293">
        <f t="shared" si="283"/>
        <v>0</v>
      </c>
      <c r="AM125" s="461"/>
      <c r="AN125" s="462"/>
      <c r="AO125" s="462"/>
      <c r="AP125" s="284">
        <f t="shared" si="284"/>
        <v>0</v>
      </c>
      <c r="AQ125" s="288"/>
      <c r="AR125" s="288"/>
      <c r="AS125" s="293">
        <f t="shared" si="296"/>
        <v>0</v>
      </c>
      <c r="AU125" s="292"/>
      <c r="AV125" s="288"/>
      <c r="AW125" s="288"/>
      <c r="AX125" s="284">
        <f t="shared" si="285"/>
        <v>0</v>
      </c>
      <c r="AY125" s="288"/>
      <c r="AZ125" s="288"/>
      <c r="BA125" s="293">
        <f t="shared" si="297"/>
        <v>0</v>
      </c>
      <c r="BC125" s="292"/>
      <c r="BD125" s="288"/>
      <c r="BE125" s="288"/>
      <c r="BF125" s="284">
        <f t="shared" si="286"/>
        <v>0</v>
      </c>
      <c r="BG125" s="288"/>
      <c r="BH125" s="288"/>
      <c r="BI125" s="293">
        <f t="shared" si="298"/>
        <v>0</v>
      </c>
      <c r="BJ125" s="459"/>
      <c r="BK125" s="402"/>
      <c r="BL125" s="418"/>
      <c r="BM125" s="418"/>
      <c r="BN125" s="284">
        <f t="shared" si="287"/>
        <v>0</v>
      </c>
      <c r="BO125" s="418"/>
      <c r="BP125" s="418"/>
      <c r="BQ125" s="293">
        <f t="shared" si="299"/>
        <v>0</v>
      </c>
      <c r="BR125" s="459"/>
      <c r="BS125" s="580"/>
      <c r="BU125" s="295" t="str">
        <f t="shared" si="303"/>
        <v>OK</v>
      </c>
      <c r="BV125" s="296" t="str">
        <f t="shared" si="304"/>
        <v>OK</v>
      </c>
      <c r="BW125" s="297" t="str">
        <f t="shared" si="301"/>
        <v>OK</v>
      </c>
    </row>
    <row r="126" spans="2:75" s="285" customFormat="1" ht="27" customHeight="1" outlineLevel="1" x14ac:dyDescent="0.25">
      <c r="B126" s="281">
        <v>7</v>
      </c>
      <c r="C126" s="544"/>
      <c r="D126" s="283"/>
      <c r="E126" s="201"/>
      <c r="F126" s="201"/>
      <c r="G126" s="202"/>
      <c r="H126" s="284">
        <f t="shared" si="288"/>
        <v>0</v>
      </c>
      <c r="I126" s="382"/>
      <c r="K126" s="203"/>
      <c r="L126" s="286" t="str">
        <f t="shared" si="289"/>
        <v/>
      </c>
      <c r="M126" s="221">
        <f t="shared" si="290"/>
        <v>0</v>
      </c>
      <c r="N126" s="287" t="str">
        <f t="shared" si="291"/>
        <v/>
      </c>
      <c r="O126" s="288"/>
      <c r="P126" s="286" t="str">
        <f t="shared" si="292"/>
        <v/>
      </c>
      <c r="Q126" s="288"/>
      <c r="R126" s="289" t="str">
        <f t="shared" si="293"/>
        <v/>
      </c>
      <c r="S126" s="258"/>
      <c r="T126" s="290" t="str">
        <f t="shared" si="302"/>
        <v>OK</v>
      </c>
      <c r="U126" s="291" t="str">
        <f t="shared" si="294"/>
        <v>OK</v>
      </c>
      <c r="W126" s="292"/>
      <c r="X126" s="288"/>
      <c r="Y126" s="288"/>
      <c r="Z126" s="284">
        <f t="shared" si="281"/>
        <v>0</v>
      </c>
      <c r="AA126" s="288"/>
      <c r="AB126" s="288"/>
      <c r="AC126" s="293">
        <f t="shared" si="295"/>
        <v>0</v>
      </c>
      <c r="AE126" s="402"/>
      <c r="AF126" s="418"/>
      <c r="AG126" s="418"/>
      <c r="AH126" s="284">
        <f t="shared" si="282"/>
        <v>0</v>
      </c>
      <c r="AI126" s="418"/>
      <c r="AJ126" s="418"/>
      <c r="AK126" s="293">
        <f t="shared" si="283"/>
        <v>0</v>
      </c>
      <c r="AM126" s="292"/>
      <c r="AN126" s="288"/>
      <c r="AO126" s="288"/>
      <c r="AP126" s="284">
        <f t="shared" si="284"/>
        <v>0</v>
      </c>
      <c r="AQ126" s="288"/>
      <c r="AR126" s="288"/>
      <c r="AS126" s="293">
        <f t="shared" si="296"/>
        <v>0</v>
      </c>
      <c r="AU126" s="292"/>
      <c r="AV126" s="288"/>
      <c r="AW126" s="288"/>
      <c r="AX126" s="284">
        <f t="shared" si="285"/>
        <v>0</v>
      </c>
      <c r="AY126" s="288"/>
      <c r="AZ126" s="288"/>
      <c r="BA126" s="293">
        <f t="shared" si="297"/>
        <v>0</v>
      </c>
      <c r="BC126" s="292"/>
      <c r="BD126" s="288"/>
      <c r="BE126" s="288"/>
      <c r="BF126" s="284">
        <f t="shared" si="286"/>
        <v>0</v>
      </c>
      <c r="BG126" s="288"/>
      <c r="BH126" s="288"/>
      <c r="BI126" s="293">
        <f t="shared" si="298"/>
        <v>0</v>
      </c>
      <c r="BJ126" s="459"/>
      <c r="BK126" s="402"/>
      <c r="BL126" s="418"/>
      <c r="BM126" s="418"/>
      <c r="BN126" s="284">
        <f t="shared" si="287"/>
        <v>0</v>
      </c>
      <c r="BO126" s="418"/>
      <c r="BP126" s="418"/>
      <c r="BQ126" s="293">
        <f t="shared" si="299"/>
        <v>0</v>
      </c>
      <c r="BR126" s="459"/>
      <c r="BS126" s="580"/>
      <c r="BU126" s="295" t="str">
        <f t="shared" si="303"/>
        <v>OK</v>
      </c>
      <c r="BV126" s="296" t="str">
        <f t="shared" si="304"/>
        <v>OK</v>
      </c>
      <c r="BW126" s="297" t="str">
        <f t="shared" si="301"/>
        <v>OK</v>
      </c>
    </row>
    <row r="127" spans="2:75" s="285" customFormat="1" ht="27" customHeight="1" outlineLevel="1" x14ac:dyDescent="0.25">
      <c r="B127" s="281">
        <v>8</v>
      </c>
      <c r="C127" s="544"/>
      <c r="D127" s="283"/>
      <c r="E127" s="201"/>
      <c r="F127" s="201"/>
      <c r="G127" s="288"/>
      <c r="H127" s="284">
        <f t="shared" si="288"/>
        <v>0</v>
      </c>
      <c r="I127" s="382"/>
      <c r="K127" s="299"/>
      <c r="L127" s="286" t="str">
        <f t="shared" si="289"/>
        <v/>
      </c>
      <c r="M127" s="221">
        <f t="shared" si="290"/>
        <v>0</v>
      </c>
      <c r="N127" s="286" t="str">
        <f t="shared" si="291"/>
        <v/>
      </c>
      <c r="O127" s="288"/>
      <c r="P127" s="286" t="str">
        <f t="shared" si="292"/>
        <v/>
      </c>
      <c r="Q127" s="288"/>
      <c r="R127" s="289" t="str">
        <f t="shared" si="293"/>
        <v/>
      </c>
      <c r="S127" s="258"/>
      <c r="T127" s="290" t="str">
        <f t="shared" si="302"/>
        <v>OK</v>
      </c>
      <c r="U127" s="291" t="str">
        <f t="shared" si="294"/>
        <v>OK</v>
      </c>
      <c r="W127" s="292"/>
      <c r="X127" s="288"/>
      <c r="Y127" s="288"/>
      <c r="Z127" s="284">
        <f t="shared" si="281"/>
        <v>0</v>
      </c>
      <c r="AA127" s="288"/>
      <c r="AB127" s="288"/>
      <c r="AC127" s="293">
        <f t="shared" si="295"/>
        <v>0</v>
      </c>
      <c r="AE127" s="402"/>
      <c r="AF127" s="418"/>
      <c r="AG127" s="418"/>
      <c r="AH127" s="284">
        <f t="shared" si="282"/>
        <v>0</v>
      </c>
      <c r="AI127" s="418"/>
      <c r="AJ127" s="418"/>
      <c r="AK127" s="293">
        <f t="shared" si="283"/>
        <v>0</v>
      </c>
      <c r="AM127" s="292"/>
      <c r="AN127" s="288"/>
      <c r="AO127" s="288"/>
      <c r="AP127" s="284">
        <f t="shared" si="284"/>
        <v>0</v>
      </c>
      <c r="AQ127" s="288"/>
      <c r="AR127" s="288"/>
      <c r="AS127" s="293">
        <f t="shared" si="296"/>
        <v>0</v>
      </c>
      <c r="AU127" s="292"/>
      <c r="AV127" s="288"/>
      <c r="AW127" s="288"/>
      <c r="AX127" s="284">
        <f t="shared" si="285"/>
        <v>0</v>
      </c>
      <c r="AY127" s="288"/>
      <c r="AZ127" s="288"/>
      <c r="BA127" s="293">
        <f t="shared" si="297"/>
        <v>0</v>
      </c>
      <c r="BC127" s="292"/>
      <c r="BD127" s="288"/>
      <c r="BE127" s="288"/>
      <c r="BF127" s="284">
        <f t="shared" si="286"/>
        <v>0</v>
      </c>
      <c r="BG127" s="288"/>
      <c r="BH127" s="288"/>
      <c r="BI127" s="293">
        <f t="shared" si="298"/>
        <v>0</v>
      </c>
      <c r="BJ127" s="459"/>
      <c r="BK127" s="402"/>
      <c r="BL127" s="418"/>
      <c r="BM127" s="418"/>
      <c r="BN127" s="284">
        <f t="shared" si="287"/>
        <v>0</v>
      </c>
      <c r="BO127" s="418"/>
      <c r="BP127" s="418"/>
      <c r="BQ127" s="293">
        <f t="shared" si="299"/>
        <v>0</v>
      </c>
      <c r="BR127" s="459"/>
      <c r="BS127" s="580"/>
      <c r="BU127" s="295" t="str">
        <f t="shared" si="303"/>
        <v>OK</v>
      </c>
      <c r="BV127" s="296" t="str">
        <f t="shared" si="304"/>
        <v>OK</v>
      </c>
      <c r="BW127" s="297" t="str">
        <f t="shared" si="301"/>
        <v>OK</v>
      </c>
    </row>
    <row r="128" spans="2:75" s="285" customFormat="1" ht="27" customHeight="1" outlineLevel="1" x14ac:dyDescent="0.25">
      <c r="B128" s="281">
        <v>9</v>
      </c>
      <c r="C128" s="544"/>
      <c r="D128" s="283"/>
      <c r="E128" s="201"/>
      <c r="F128" s="201"/>
      <c r="G128" s="288"/>
      <c r="H128" s="284">
        <f t="shared" si="288"/>
        <v>0</v>
      </c>
      <c r="I128" s="382"/>
      <c r="K128" s="299"/>
      <c r="L128" s="286" t="str">
        <f t="shared" si="289"/>
        <v/>
      </c>
      <c r="M128" s="221">
        <f t="shared" si="290"/>
        <v>0</v>
      </c>
      <c r="N128" s="286" t="str">
        <f t="shared" si="291"/>
        <v/>
      </c>
      <c r="O128" s="288"/>
      <c r="P128" s="286" t="str">
        <f t="shared" si="292"/>
        <v/>
      </c>
      <c r="Q128" s="288"/>
      <c r="R128" s="289" t="str">
        <f t="shared" si="293"/>
        <v/>
      </c>
      <c r="S128" s="258"/>
      <c r="T128" s="290" t="str">
        <f t="shared" si="302"/>
        <v>OK</v>
      </c>
      <c r="U128" s="291" t="str">
        <f t="shared" si="294"/>
        <v>OK</v>
      </c>
      <c r="W128" s="292"/>
      <c r="X128" s="288"/>
      <c r="Y128" s="288"/>
      <c r="Z128" s="284">
        <f t="shared" si="281"/>
        <v>0</v>
      </c>
      <c r="AA128" s="288"/>
      <c r="AB128" s="288"/>
      <c r="AC128" s="293">
        <f t="shared" si="295"/>
        <v>0</v>
      </c>
      <c r="AE128" s="402"/>
      <c r="AF128" s="418"/>
      <c r="AG128" s="418"/>
      <c r="AH128" s="284">
        <f t="shared" si="282"/>
        <v>0</v>
      </c>
      <c r="AI128" s="418"/>
      <c r="AJ128" s="418"/>
      <c r="AK128" s="293">
        <f t="shared" si="283"/>
        <v>0</v>
      </c>
      <c r="AM128" s="292"/>
      <c r="AN128" s="288"/>
      <c r="AO128" s="288"/>
      <c r="AP128" s="284">
        <f t="shared" si="284"/>
        <v>0</v>
      </c>
      <c r="AQ128" s="288"/>
      <c r="AR128" s="288"/>
      <c r="AS128" s="293">
        <f t="shared" si="296"/>
        <v>0</v>
      </c>
      <c r="AU128" s="292"/>
      <c r="AV128" s="288"/>
      <c r="AW128" s="288"/>
      <c r="AX128" s="284">
        <f t="shared" si="285"/>
        <v>0</v>
      </c>
      <c r="AY128" s="288"/>
      <c r="AZ128" s="288"/>
      <c r="BA128" s="293">
        <f t="shared" si="297"/>
        <v>0</v>
      </c>
      <c r="BC128" s="292"/>
      <c r="BD128" s="288"/>
      <c r="BE128" s="288"/>
      <c r="BF128" s="284">
        <f t="shared" si="286"/>
        <v>0</v>
      </c>
      <c r="BG128" s="288"/>
      <c r="BH128" s="288"/>
      <c r="BI128" s="293">
        <f t="shared" si="298"/>
        <v>0</v>
      </c>
      <c r="BJ128" s="459"/>
      <c r="BK128" s="402"/>
      <c r="BL128" s="418"/>
      <c r="BM128" s="418"/>
      <c r="BN128" s="284">
        <f t="shared" si="287"/>
        <v>0</v>
      </c>
      <c r="BO128" s="418"/>
      <c r="BP128" s="418"/>
      <c r="BQ128" s="293">
        <f t="shared" si="299"/>
        <v>0</v>
      </c>
      <c r="BR128" s="459"/>
      <c r="BS128" s="580"/>
      <c r="BU128" s="295" t="str">
        <f t="shared" si="303"/>
        <v>OK</v>
      </c>
      <c r="BV128" s="296" t="str">
        <f t="shared" si="304"/>
        <v>OK</v>
      </c>
      <c r="BW128" s="297" t="str">
        <f>+IF(M128=(AC128+AS128+BA128+BI128+AK128+BQ128),"OK","Error")</f>
        <v>OK</v>
      </c>
    </row>
    <row r="129" spans="2:75" s="285" customFormat="1" ht="27" customHeight="1" outlineLevel="1" thickBot="1" x14ac:dyDescent="0.3">
      <c r="B129" s="300">
        <v>10</v>
      </c>
      <c r="C129" s="348"/>
      <c r="D129" s="301"/>
      <c r="E129" s="302"/>
      <c r="F129" s="302"/>
      <c r="G129" s="303"/>
      <c r="H129" s="304">
        <f t="shared" si="288"/>
        <v>0</v>
      </c>
      <c r="I129" s="383"/>
      <c r="K129" s="305"/>
      <c r="L129" s="306" t="str">
        <f t="shared" si="289"/>
        <v/>
      </c>
      <c r="M129" s="223">
        <f t="shared" si="290"/>
        <v>0</v>
      </c>
      <c r="N129" s="306" t="str">
        <f t="shared" si="291"/>
        <v/>
      </c>
      <c r="O129" s="303"/>
      <c r="P129" s="306" t="str">
        <f t="shared" si="292"/>
        <v/>
      </c>
      <c r="Q129" s="303"/>
      <c r="R129" s="307" t="str">
        <f t="shared" si="293"/>
        <v/>
      </c>
      <c r="S129" s="258"/>
      <c r="T129" s="331" t="str">
        <f t="shared" si="302"/>
        <v>OK</v>
      </c>
      <c r="U129" s="309" t="str">
        <f t="shared" si="294"/>
        <v>OK</v>
      </c>
      <c r="W129" s="314"/>
      <c r="X129" s="303"/>
      <c r="Y129" s="303"/>
      <c r="Z129" s="304">
        <f t="shared" si="281"/>
        <v>0</v>
      </c>
      <c r="AA129" s="303"/>
      <c r="AB129" s="303"/>
      <c r="AC129" s="315">
        <f t="shared" si="295"/>
        <v>0</v>
      </c>
      <c r="AE129" s="314"/>
      <c r="AF129" s="303"/>
      <c r="AG129" s="303"/>
      <c r="AH129" s="304">
        <f t="shared" si="282"/>
        <v>0</v>
      </c>
      <c r="AI129" s="303"/>
      <c r="AJ129" s="303"/>
      <c r="AK129" s="315">
        <f t="shared" si="283"/>
        <v>0</v>
      </c>
      <c r="AM129" s="314"/>
      <c r="AN129" s="303"/>
      <c r="AO129" s="303"/>
      <c r="AP129" s="304">
        <f t="shared" si="284"/>
        <v>0</v>
      </c>
      <c r="AQ129" s="303"/>
      <c r="AR129" s="303"/>
      <c r="AS129" s="315">
        <f t="shared" si="296"/>
        <v>0</v>
      </c>
      <c r="AU129" s="314"/>
      <c r="AV129" s="303"/>
      <c r="AW129" s="303"/>
      <c r="AX129" s="304">
        <f t="shared" si="285"/>
        <v>0</v>
      </c>
      <c r="AY129" s="303"/>
      <c r="AZ129" s="303"/>
      <c r="BA129" s="315">
        <f t="shared" si="297"/>
        <v>0</v>
      </c>
      <c r="BC129" s="314"/>
      <c r="BD129" s="303"/>
      <c r="BE129" s="303"/>
      <c r="BF129" s="304">
        <f t="shared" si="286"/>
        <v>0</v>
      </c>
      <c r="BG129" s="303"/>
      <c r="BH129" s="303"/>
      <c r="BI129" s="315">
        <f t="shared" si="298"/>
        <v>0</v>
      </c>
      <c r="BJ129" s="459"/>
      <c r="BK129" s="314"/>
      <c r="BL129" s="303"/>
      <c r="BM129" s="303"/>
      <c r="BN129" s="304">
        <f t="shared" si="287"/>
        <v>0</v>
      </c>
      <c r="BO129" s="303"/>
      <c r="BP129" s="303"/>
      <c r="BQ129" s="315">
        <f t="shared" si="299"/>
        <v>0</v>
      </c>
      <c r="BR129" s="459"/>
      <c r="BS129" s="581"/>
      <c r="BU129" s="317" t="str">
        <f>+IF(H129=(Z129+AC129+AP129+AS129+AX129+BA129+BF129+BI129+AH129+AK129+BN129+BQ129+BS129),"OK","Error")</f>
        <v>OK</v>
      </c>
      <c r="BV129" s="318" t="str">
        <f>+IF(K129=(Z129+AP129+AX129+BF129+AH129+BN129),"OK","Error")</f>
        <v>OK</v>
      </c>
      <c r="BW129" s="319" t="str">
        <f>+IF(M129=(AC129+AS129+BA129+BI129+AK129+BQ129),"OK","Error")</f>
        <v>OK</v>
      </c>
    </row>
    <row r="130" spans="2:75" s="253" customFormat="1" ht="30" customHeight="1" x14ac:dyDescent="0.25">
      <c r="B130" s="267" t="s">
        <v>198</v>
      </c>
      <c r="C130" s="268">
        <f>+'04. Marco Lógico'!B59</f>
        <v>0</v>
      </c>
      <c r="D130" s="269"/>
      <c r="E130" s="269"/>
      <c r="F130" s="269"/>
      <c r="G130" s="270"/>
      <c r="H130" s="270">
        <f>+SUM(H131:H140)</f>
        <v>0</v>
      </c>
      <c r="I130" s="385"/>
      <c r="K130" s="272">
        <f>+SUM(K131:K140)</f>
        <v>0</v>
      </c>
      <c r="L130" s="273" t="str">
        <f>+IF(ISERR(K130/H130),"",(K130/H130))</f>
        <v/>
      </c>
      <c r="M130" s="270">
        <f>+SUM(M131:M140)</f>
        <v>0</v>
      </c>
      <c r="N130" s="273" t="str">
        <f t="shared" si="291"/>
        <v/>
      </c>
      <c r="O130" s="270">
        <f>+SUM(O131:O140)</f>
        <v>0</v>
      </c>
      <c r="P130" s="273" t="str">
        <f t="shared" si="292"/>
        <v/>
      </c>
      <c r="Q130" s="270">
        <f>+SUM(Q131:Q140)</f>
        <v>0</v>
      </c>
      <c r="R130" s="274" t="str">
        <f t="shared" si="293"/>
        <v/>
      </c>
      <c r="S130" s="245"/>
      <c r="T130" s="330" t="str">
        <f>+IF(H130=(K130+M130),"OK","Error")</f>
        <v>OK</v>
      </c>
      <c r="U130" s="353" t="str">
        <f t="shared" si="294"/>
        <v>OK</v>
      </c>
      <c r="W130" s="354">
        <f t="shared" ref="W130:AJ130" si="305">+SUM(W131:W140)</f>
        <v>0</v>
      </c>
      <c r="X130" s="355">
        <f t="shared" si="305"/>
        <v>0</v>
      </c>
      <c r="Y130" s="355">
        <f t="shared" si="305"/>
        <v>0</v>
      </c>
      <c r="Z130" s="355">
        <f t="shared" si="305"/>
        <v>0</v>
      </c>
      <c r="AA130" s="355">
        <f t="shared" si="305"/>
        <v>0</v>
      </c>
      <c r="AB130" s="355">
        <f t="shared" si="305"/>
        <v>0</v>
      </c>
      <c r="AC130" s="356">
        <f t="shared" si="305"/>
        <v>0</v>
      </c>
      <c r="AE130" s="354">
        <f t="shared" si="305"/>
        <v>0</v>
      </c>
      <c r="AF130" s="355">
        <f t="shared" si="305"/>
        <v>0</v>
      </c>
      <c r="AG130" s="355">
        <f t="shared" si="305"/>
        <v>0</v>
      </c>
      <c r="AH130" s="270">
        <f>+SUM(AH131:AH140)</f>
        <v>0</v>
      </c>
      <c r="AI130" s="355">
        <f t="shared" si="305"/>
        <v>0</v>
      </c>
      <c r="AJ130" s="355">
        <f t="shared" si="305"/>
        <v>0</v>
      </c>
      <c r="AK130" s="277">
        <f>+SUM(AK131:AK140)</f>
        <v>0</v>
      </c>
      <c r="AM130" s="272">
        <f t="shared" ref="AM130:AS130" si="306">+SUM(AM131:AM140)</f>
        <v>0</v>
      </c>
      <c r="AN130" s="270">
        <f t="shared" si="306"/>
        <v>0</v>
      </c>
      <c r="AO130" s="270">
        <f t="shared" si="306"/>
        <v>0</v>
      </c>
      <c r="AP130" s="270">
        <f t="shared" si="306"/>
        <v>0</v>
      </c>
      <c r="AQ130" s="270">
        <f t="shared" si="306"/>
        <v>0</v>
      </c>
      <c r="AR130" s="270">
        <f t="shared" si="306"/>
        <v>0</v>
      </c>
      <c r="AS130" s="277">
        <f t="shared" si="306"/>
        <v>0</v>
      </c>
      <c r="AU130" s="272">
        <f t="shared" ref="AU130:BA130" si="307">+SUM(AU131:AU140)</f>
        <v>0</v>
      </c>
      <c r="AV130" s="270">
        <f t="shared" si="307"/>
        <v>0</v>
      </c>
      <c r="AW130" s="270">
        <f t="shared" si="307"/>
        <v>0</v>
      </c>
      <c r="AX130" s="270">
        <f t="shared" si="307"/>
        <v>0</v>
      </c>
      <c r="AY130" s="270">
        <f t="shared" si="307"/>
        <v>0</v>
      </c>
      <c r="AZ130" s="270">
        <f t="shared" si="307"/>
        <v>0</v>
      </c>
      <c r="BA130" s="277">
        <f t="shared" si="307"/>
        <v>0</v>
      </c>
      <c r="BC130" s="272">
        <f t="shared" ref="BC130:BI130" si="308">+SUM(BC131:BC140)</f>
        <v>0</v>
      </c>
      <c r="BD130" s="270">
        <f t="shared" si="308"/>
        <v>0</v>
      </c>
      <c r="BE130" s="270">
        <f t="shared" si="308"/>
        <v>0</v>
      </c>
      <c r="BF130" s="270">
        <f t="shared" si="308"/>
        <v>0</v>
      </c>
      <c r="BG130" s="270">
        <f t="shared" si="308"/>
        <v>0</v>
      </c>
      <c r="BH130" s="270">
        <f t="shared" si="308"/>
        <v>0</v>
      </c>
      <c r="BI130" s="277">
        <f t="shared" si="308"/>
        <v>0</v>
      </c>
      <c r="BJ130" s="458"/>
      <c r="BK130" s="272">
        <f t="shared" ref="BK130:BQ130" si="309">+SUM(BK131:BK140)</f>
        <v>0</v>
      </c>
      <c r="BL130" s="270">
        <f t="shared" si="309"/>
        <v>0</v>
      </c>
      <c r="BM130" s="270">
        <f t="shared" si="309"/>
        <v>0</v>
      </c>
      <c r="BN130" s="270">
        <f t="shared" si="309"/>
        <v>0</v>
      </c>
      <c r="BO130" s="270">
        <f t="shared" si="309"/>
        <v>0</v>
      </c>
      <c r="BP130" s="270">
        <f t="shared" si="309"/>
        <v>0</v>
      </c>
      <c r="BQ130" s="277">
        <f t="shared" si="309"/>
        <v>0</v>
      </c>
      <c r="BR130" s="458"/>
      <c r="BS130" s="584">
        <f>+SUM(BS131:BS140)</f>
        <v>0</v>
      </c>
      <c r="BU130" s="279" t="str">
        <f>+IF(H130=(Z130+AC130+AP130+AS130+AX130+BA130+BF130+BI130+AH130+AK130+BN130+BQ130+BS130),"OK","Error")</f>
        <v>OK</v>
      </c>
      <c r="BV130" s="270" t="str">
        <f>+IF(K130=(Z130+AP130+AX130+BF130+AH130+BN130),"OK","Error")</f>
        <v>OK</v>
      </c>
      <c r="BW130" s="280" t="str">
        <f>+IF(M130=(AC130+AS130+BA130+BI130+AK130+BQ130),"OK","Error")</f>
        <v>OK</v>
      </c>
    </row>
    <row r="131" spans="2:75" s="285" customFormat="1" ht="27" customHeight="1" outlineLevel="1" x14ac:dyDescent="0.25">
      <c r="B131" s="281">
        <v>1</v>
      </c>
      <c r="C131" s="392"/>
      <c r="D131" s="417"/>
      <c r="E131" s="415"/>
      <c r="F131" s="415"/>
      <c r="G131" s="474"/>
      <c r="H131" s="284">
        <f>+F131*G131</f>
        <v>0</v>
      </c>
      <c r="I131" s="382"/>
      <c r="K131" s="399"/>
      <c r="L131" s="286" t="str">
        <f>+IF(ISERR(K131/H131),"",(K131/H131))</f>
        <v/>
      </c>
      <c r="M131" s="221">
        <f>+O131+Q131</f>
        <v>0</v>
      </c>
      <c r="N131" s="287" t="str">
        <f>+IF(ISERR(M131/H131),"",(M131/H131))</f>
        <v/>
      </c>
      <c r="O131" s="462"/>
      <c r="P131" s="286" t="str">
        <f>+IF(ISERR(O131/M131),"",(O131/M131))</f>
        <v/>
      </c>
      <c r="Q131" s="288"/>
      <c r="R131" s="289" t="str">
        <f>+IF(ISERR(Q131/M131),"",(Q131/M131))</f>
        <v/>
      </c>
      <c r="S131" s="258"/>
      <c r="T131" s="290" t="str">
        <f>+IF(H131=(K131+M131),"OK","Error")</f>
        <v>OK</v>
      </c>
      <c r="U131" s="291" t="str">
        <f>+IF((H131-K131)=(O131+Q131),"OK","Error")</f>
        <v>OK</v>
      </c>
      <c r="W131" s="399"/>
      <c r="X131" s="202"/>
      <c r="Y131" s="202"/>
      <c r="Z131" s="284">
        <f t="shared" ref="Z131:Z140" si="310">+SUM(W131:Y131)</f>
        <v>0</v>
      </c>
      <c r="AA131" s="288"/>
      <c r="AB131" s="288"/>
      <c r="AC131" s="293">
        <f>+AA131+AB131</f>
        <v>0</v>
      </c>
      <c r="AE131" s="402"/>
      <c r="AF131" s="418"/>
      <c r="AG131" s="418"/>
      <c r="AH131" s="284">
        <f t="shared" ref="AH131:AH140" si="311">+SUM(AE131:AG131)</f>
        <v>0</v>
      </c>
      <c r="AI131" s="418"/>
      <c r="AJ131" s="418"/>
      <c r="AK131" s="293">
        <f t="shared" ref="AK131:AK140" si="312">+AI131+AJ131</f>
        <v>0</v>
      </c>
      <c r="AM131" s="292"/>
      <c r="AN131" s="288"/>
      <c r="AO131" s="288"/>
      <c r="AP131" s="284">
        <f t="shared" ref="AP131:AP140" si="313">+SUM(AM131:AO131)</f>
        <v>0</v>
      </c>
      <c r="AQ131" s="462"/>
      <c r="AR131" s="288"/>
      <c r="AS131" s="293">
        <f>+AQ131+AR131</f>
        <v>0</v>
      </c>
      <c r="AU131" s="292"/>
      <c r="AV131" s="288"/>
      <c r="AW131" s="288"/>
      <c r="AX131" s="284">
        <f t="shared" ref="AX131:AX140" si="314">+SUM(AU131:AW131)</f>
        <v>0</v>
      </c>
      <c r="AY131" s="418"/>
      <c r="AZ131" s="288"/>
      <c r="BA131" s="293">
        <f>+AY131+AZ131</f>
        <v>0</v>
      </c>
      <c r="BC131" s="292"/>
      <c r="BD131" s="288"/>
      <c r="BE131" s="288"/>
      <c r="BF131" s="284">
        <f t="shared" ref="BF131:BF140" si="315">+SUM(BC131:BE131)</f>
        <v>0</v>
      </c>
      <c r="BG131" s="288"/>
      <c r="BH131" s="288"/>
      <c r="BI131" s="293">
        <f>+BG131+BH131</f>
        <v>0</v>
      </c>
      <c r="BJ131" s="459"/>
      <c r="BK131" s="402"/>
      <c r="BL131" s="418"/>
      <c r="BM131" s="418"/>
      <c r="BN131" s="284">
        <f t="shared" ref="BN131:BN140" si="316">+SUM(BK131:BM131)</f>
        <v>0</v>
      </c>
      <c r="BO131" s="418"/>
      <c r="BP131" s="418"/>
      <c r="BQ131" s="293">
        <f>+BO131+BP131</f>
        <v>0</v>
      </c>
      <c r="BR131" s="459"/>
      <c r="BS131" s="580"/>
      <c r="BU131" s="295" t="str">
        <f>+IF(H131=(Z131+AC131+AP131+AS131+AX131+BA131+BF131+BI131+AH131+AK131+BN131+BQ131+BS131),"OK","Error")</f>
        <v>OK</v>
      </c>
      <c r="BV131" s="296" t="str">
        <f>+IF(K131=(Z131+AP131+AX131+BF131+AH131+BN131),"OK","Error")</f>
        <v>OK</v>
      </c>
      <c r="BW131" s="297" t="str">
        <f>+IF(M131=(AC131+AS131+BA131+BI131+AK131+BQ131),"OK","Error")</f>
        <v>OK</v>
      </c>
    </row>
    <row r="132" spans="2:75" s="285" customFormat="1" ht="27" customHeight="1" outlineLevel="1" x14ac:dyDescent="0.25">
      <c r="B132" s="281">
        <v>2</v>
      </c>
      <c r="C132" s="392"/>
      <c r="D132" s="417"/>
      <c r="E132" s="415"/>
      <c r="F132" s="415"/>
      <c r="G132" s="474"/>
      <c r="H132" s="284">
        <f t="shared" ref="H132:H140" si="317">+F132*G132</f>
        <v>0</v>
      </c>
      <c r="I132" s="382"/>
      <c r="K132" s="399"/>
      <c r="L132" s="286" t="str">
        <f t="shared" ref="L132:L140" si="318">+IF(ISERR(K132/H132),"",(K132/H132))</f>
        <v/>
      </c>
      <c r="M132" s="221">
        <f t="shared" ref="M132:M140" si="319">+O132+Q132</f>
        <v>0</v>
      </c>
      <c r="N132" s="287" t="str">
        <f t="shared" ref="N132:N141" si="320">+IF(ISERR(M132/H132),"",(M132/H132))</f>
        <v/>
      </c>
      <c r="O132" s="462"/>
      <c r="P132" s="286" t="str">
        <f t="shared" ref="P132:P141" si="321">+IF(ISERR(O132/M132),"",(O132/M132))</f>
        <v/>
      </c>
      <c r="Q132" s="288"/>
      <c r="R132" s="289" t="str">
        <f t="shared" ref="R132:R141" si="322">+IF(ISERR(Q132/M132),"",(Q132/M132))</f>
        <v/>
      </c>
      <c r="S132" s="258"/>
      <c r="T132" s="290" t="str">
        <f>+IF(H132=(K132+M132),"OK","Error")</f>
        <v>OK</v>
      </c>
      <c r="U132" s="291" t="str">
        <f t="shared" si="294"/>
        <v>OK</v>
      </c>
      <c r="W132" s="292"/>
      <c r="X132" s="202"/>
      <c r="Y132" s="202"/>
      <c r="Z132" s="284">
        <f t="shared" si="310"/>
        <v>0</v>
      </c>
      <c r="AA132" s="288"/>
      <c r="AB132" s="288"/>
      <c r="AC132" s="293">
        <f t="shared" ref="AC132:AC140" si="323">+AA132+AB132</f>
        <v>0</v>
      </c>
      <c r="AE132" s="402"/>
      <c r="AF132" s="418"/>
      <c r="AG132" s="418"/>
      <c r="AH132" s="284">
        <f t="shared" si="311"/>
        <v>0</v>
      </c>
      <c r="AI132" s="418"/>
      <c r="AJ132" s="418"/>
      <c r="AK132" s="293">
        <f t="shared" si="312"/>
        <v>0</v>
      </c>
      <c r="AM132" s="292"/>
      <c r="AN132" s="288"/>
      <c r="AO132" s="288"/>
      <c r="AP132" s="284">
        <f t="shared" si="313"/>
        <v>0</v>
      </c>
      <c r="AQ132" s="462"/>
      <c r="AR132" s="288"/>
      <c r="AS132" s="293">
        <f t="shared" ref="AS132:AS140" si="324">+AQ132+AR132</f>
        <v>0</v>
      </c>
      <c r="AU132" s="292"/>
      <c r="AV132" s="288"/>
      <c r="AW132" s="288"/>
      <c r="AX132" s="284">
        <f t="shared" si="314"/>
        <v>0</v>
      </c>
      <c r="AY132" s="418"/>
      <c r="AZ132" s="288"/>
      <c r="BA132" s="293">
        <f t="shared" ref="BA132:BA140" si="325">+AY132+AZ132</f>
        <v>0</v>
      </c>
      <c r="BC132" s="292"/>
      <c r="BD132" s="288"/>
      <c r="BE132" s="288"/>
      <c r="BF132" s="284">
        <f t="shared" si="315"/>
        <v>0</v>
      </c>
      <c r="BG132" s="288"/>
      <c r="BH132" s="288"/>
      <c r="BI132" s="293">
        <f t="shared" ref="BI132:BI140" si="326">+BG132+BH132</f>
        <v>0</v>
      </c>
      <c r="BJ132" s="459"/>
      <c r="BK132" s="402"/>
      <c r="BL132" s="418"/>
      <c r="BM132" s="418"/>
      <c r="BN132" s="284">
        <f t="shared" si="316"/>
        <v>0</v>
      </c>
      <c r="BO132" s="418"/>
      <c r="BP132" s="418"/>
      <c r="BQ132" s="293">
        <f t="shared" ref="BQ132:BQ140" si="327">+BO132+BP132</f>
        <v>0</v>
      </c>
      <c r="BR132" s="459"/>
      <c r="BS132" s="580"/>
      <c r="BU132" s="295" t="str">
        <f>+IF(H132=(Z132+AC132+AP132+AS132+AX132+BA132+BF132+BI132+AH132+AK132+BN132+BQ132+BS132),"OK","Error")</f>
        <v>OK</v>
      </c>
      <c r="BV132" s="296" t="str">
        <f t="shared" ref="BV132:BV133" si="328">+IF(K132=(Z132+AP132+AX132+BF132+AH132+BN132),"OK","Error")</f>
        <v>OK</v>
      </c>
      <c r="BW132" s="297" t="str">
        <f t="shared" ref="BW132:BW138" si="329">+IF(M132=(AC132+AS132+BA132+BI132+AK132+BQ132),"OK","Error")</f>
        <v>OK</v>
      </c>
    </row>
    <row r="133" spans="2:75" s="285" customFormat="1" ht="27" customHeight="1" outlineLevel="1" x14ac:dyDescent="0.25">
      <c r="B133" s="281">
        <v>3</v>
      </c>
      <c r="C133" s="392"/>
      <c r="D133" s="417"/>
      <c r="E133" s="415"/>
      <c r="F133" s="415"/>
      <c r="G133" s="474"/>
      <c r="H133" s="284">
        <f t="shared" si="317"/>
        <v>0</v>
      </c>
      <c r="I133" s="382"/>
      <c r="K133" s="399"/>
      <c r="L133" s="286" t="str">
        <f t="shared" si="318"/>
        <v/>
      </c>
      <c r="M133" s="221">
        <f t="shared" si="319"/>
        <v>0</v>
      </c>
      <c r="N133" s="287" t="str">
        <f t="shared" si="320"/>
        <v/>
      </c>
      <c r="O133" s="474"/>
      <c r="P133" s="286" t="str">
        <f t="shared" si="321"/>
        <v/>
      </c>
      <c r="Q133" s="288"/>
      <c r="R133" s="289" t="str">
        <f t="shared" si="322"/>
        <v/>
      </c>
      <c r="S133" s="258"/>
      <c r="T133" s="290" t="str">
        <f t="shared" ref="T133:T140" si="330">+IF(H133=(K133+M133),"OK","Error")</f>
        <v>OK</v>
      </c>
      <c r="U133" s="291" t="str">
        <f t="shared" si="294"/>
        <v>OK</v>
      </c>
      <c r="W133" s="292"/>
      <c r="X133" s="288"/>
      <c r="Y133" s="202"/>
      <c r="Z133" s="284">
        <f t="shared" si="310"/>
        <v>0</v>
      </c>
      <c r="AA133" s="288"/>
      <c r="AB133" s="288"/>
      <c r="AC133" s="293">
        <f t="shared" si="323"/>
        <v>0</v>
      </c>
      <c r="AE133" s="402"/>
      <c r="AF133" s="418"/>
      <c r="AG133" s="418"/>
      <c r="AH133" s="284">
        <f t="shared" si="311"/>
        <v>0</v>
      </c>
      <c r="AI133" s="418"/>
      <c r="AJ133" s="418"/>
      <c r="AK133" s="293">
        <f t="shared" si="312"/>
        <v>0</v>
      </c>
      <c r="AM133" s="292"/>
      <c r="AN133" s="288"/>
      <c r="AO133" s="288"/>
      <c r="AP133" s="284">
        <f t="shared" si="313"/>
        <v>0</v>
      </c>
      <c r="AQ133" s="474"/>
      <c r="AR133" s="288"/>
      <c r="AS133" s="293">
        <f t="shared" si="324"/>
        <v>0</v>
      </c>
      <c r="AU133" s="292"/>
      <c r="AV133" s="288"/>
      <c r="AW133" s="288"/>
      <c r="AX133" s="284">
        <f t="shared" si="314"/>
        <v>0</v>
      </c>
      <c r="AY133" s="418"/>
      <c r="AZ133" s="288"/>
      <c r="BA133" s="293">
        <f t="shared" si="325"/>
        <v>0</v>
      </c>
      <c r="BC133" s="292"/>
      <c r="BD133" s="288"/>
      <c r="BE133" s="288"/>
      <c r="BF133" s="284">
        <f t="shared" si="315"/>
        <v>0</v>
      </c>
      <c r="BG133" s="288"/>
      <c r="BH133" s="288"/>
      <c r="BI133" s="293">
        <f t="shared" si="326"/>
        <v>0</v>
      </c>
      <c r="BJ133" s="459"/>
      <c r="BK133" s="402"/>
      <c r="BL133" s="418"/>
      <c r="BM133" s="418"/>
      <c r="BN133" s="284">
        <f t="shared" si="316"/>
        <v>0</v>
      </c>
      <c r="BO133" s="418"/>
      <c r="BP133" s="418"/>
      <c r="BQ133" s="293">
        <f t="shared" si="327"/>
        <v>0</v>
      </c>
      <c r="BR133" s="459"/>
      <c r="BS133" s="580"/>
      <c r="BU133" s="295" t="str">
        <f t="shared" ref="BU133:BU139" si="331">+IF(H133=(Z133+AC133+AP133+AS133+AX133+BA133+BF133+BI133+AH133+AK133+BN133+BQ133+BS133),"OK","Error")</f>
        <v>OK</v>
      </c>
      <c r="BV133" s="296" t="str">
        <f t="shared" si="328"/>
        <v>OK</v>
      </c>
      <c r="BW133" s="297" t="str">
        <f t="shared" si="329"/>
        <v>OK</v>
      </c>
    </row>
    <row r="134" spans="2:75" s="285" customFormat="1" ht="27" customHeight="1" outlineLevel="1" x14ac:dyDescent="0.25">
      <c r="B134" s="281">
        <v>4</v>
      </c>
      <c r="C134" s="392"/>
      <c r="D134" s="417"/>
      <c r="E134" s="415"/>
      <c r="F134" s="415"/>
      <c r="G134" s="474"/>
      <c r="H134" s="284">
        <f t="shared" si="317"/>
        <v>0</v>
      </c>
      <c r="I134" s="382"/>
      <c r="K134" s="399"/>
      <c r="L134" s="286" t="str">
        <f t="shared" si="318"/>
        <v/>
      </c>
      <c r="M134" s="221">
        <f t="shared" si="319"/>
        <v>0</v>
      </c>
      <c r="N134" s="287" t="str">
        <f t="shared" si="320"/>
        <v/>
      </c>
      <c r="O134" s="474"/>
      <c r="P134" s="286" t="str">
        <f t="shared" si="321"/>
        <v/>
      </c>
      <c r="Q134" s="288"/>
      <c r="R134" s="289" t="str">
        <f t="shared" si="322"/>
        <v/>
      </c>
      <c r="S134" s="258"/>
      <c r="T134" s="290" t="str">
        <f t="shared" si="330"/>
        <v>OK</v>
      </c>
      <c r="U134" s="291" t="str">
        <f t="shared" si="294"/>
        <v>OK</v>
      </c>
      <c r="W134" s="292"/>
      <c r="X134" s="288"/>
      <c r="Y134" s="202"/>
      <c r="Z134" s="284">
        <f t="shared" si="310"/>
        <v>0</v>
      </c>
      <c r="AA134" s="288"/>
      <c r="AB134" s="288"/>
      <c r="AC134" s="293">
        <f t="shared" si="323"/>
        <v>0</v>
      </c>
      <c r="AE134" s="402"/>
      <c r="AF134" s="418"/>
      <c r="AG134" s="418"/>
      <c r="AH134" s="284">
        <f t="shared" si="311"/>
        <v>0</v>
      </c>
      <c r="AI134" s="418"/>
      <c r="AJ134" s="418"/>
      <c r="AK134" s="293">
        <f t="shared" si="312"/>
        <v>0</v>
      </c>
      <c r="AM134" s="292"/>
      <c r="AN134" s="288"/>
      <c r="AO134" s="288"/>
      <c r="AP134" s="284">
        <f t="shared" si="313"/>
        <v>0</v>
      </c>
      <c r="AQ134" s="474"/>
      <c r="AR134" s="288"/>
      <c r="AS134" s="293">
        <f t="shared" si="324"/>
        <v>0</v>
      </c>
      <c r="AU134" s="292"/>
      <c r="AV134" s="288"/>
      <c r="AW134" s="288"/>
      <c r="AX134" s="284">
        <f t="shared" si="314"/>
        <v>0</v>
      </c>
      <c r="AY134" s="418"/>
      <c r="AZ134" s="288"/>
      <c r="BA134" s="293">
        <f t="shared" si="325"/>
        <v>0</v>
      </c>
      <c r="BC134" s="292"/>
      <c r="BD134" s="288"/>
      <c r="BE134" s="288"/>
      <c r="BF134" s="284">
        <f t="shared" si="315"/>
        <v>0</v>
      </c>
      <c r="BG134" s="288"/>
      <c r="BH134" s="288"/>
      <c r="BI134" s="293">
        <f t="shared" si="326"/>
        <v>0</v>
      </c>
      <c r="BJ134" s="459"/>
      <c r="BK134" s="402"/>
      <c r="BL134" s="418"/>
      <c r="BM134" s="418"/>
      <c r="BN134" s="284">
        <f t="shared" si="316"/>
        <v>0</v>
      </c>
      <c r="BO134" s="418"/>
      <c r="BP134" s="418"/>
      <c r="BQ134" s="293">
        <f t="shared" si="327"/>
        <v>0</v>
      </c>
      <c r="BR134" s="459"/>
      <c r="BS134" s="580"/>
      <c r="BU134" s="295" t="str">
        <f t="shared" si="331"/>
        <v>OK</v>
      </c>
      <c r="BV134" s="296" t="str">
        <f>+IF(K134=(Z134+AP134+AX134+BF134+AH134+BN134),"OK","Error")</f>
        <v>OK</v>
      </c>
      <c r="BW134" s="297" t="str">
        <f t="shared" si="329"/>
        <v>OK</v>
      </c>
    </row>
    <row r="135" spans="2:75" s="285" customFormat="1" ht="27" customHeight="1" outlineLevel="1" x14ac:dyDescent="0.25">
      <c r="B135" s="281">
        <v>5</v>
      </c>
      <c r="C135" s="544"/>
      <c r="D135" s="283"/>
      <c r="E135" s="201"/>
      <c r="F135" s="201"/>
      <c r="G135" s="202"/>
      <c r="H135" s="284">
        <f t="shared" si="317"/>
        <v>0</v>
      </c>
      <c r="I135" s="382"/>
      <c r="K135" s="203"/>
      <c r="L135" s="286" t="str">
        <f t="shared" si="318"/>
        <v/>
      </c>
      <c r="M135" s="221">
        <f t="shared" si="319"/>
        <v>0</v>
      </c>
      <c r="N135" s="287" t="str">
        <f t="shared" si="320"/>
        <v/>
      </c>
      <c r="O135" s="462"/>
      <c r="P135" s="286" t="str">
        <f t="shared" si="321"/>
        <v/>
      </c>
      <c r="Q135" s="288"/>
      <c r="R135" s="289" t="str">
        <f t="shared" si="322"/>
        <v/>
      </c>
      <c r="S135" s="258"/>
      <c r="T135" s="290" t="str">
        <f t="shared" si="330"/>
        <v>OK</v>
      </c>
      <c r="U135" s="291" t="str">
        <f t="shared" si="294"/>
        <v>OK</v>
      </c>
      <c r="W135" s="292"/>
      <c r="X135" s="288"/>
      <c r="Y135" s="288"/>
      <c r="Z135" s="284">
        <f t="shared" si="310"/>
        <v>0</v>
      </c>
      <c r="AA135" s="288"/>
      <c r="AB135" s="288"/>
      <c r="AC135" s="293">
        <f t="shared" si="323"/>
        <v>0</v>
      </c>
      <c r="AE135" s="402"/>
      <c r="AF135" s="418"/>
      <c r="AG135" s="418"/>
      <c r="AH135" s="284">
        <f t="shared" si="311"/>
        <v>0</v>
      </c>
      <c r="AI135" s="418"/>
      <c r="AJ135" s="418"/>
      <c r="AK135" s="293">
        <f t="shared" si="312"/>
        <v>0</v>
      </c>
      <c r="AM135" s="292"/>
      <c r="AN135" s="288"/>
      <c r="AO135" s="288"/>
      <c r="AP135" s="284">
        <f t="shared" si="313"/>
        <v>0</v>
      </c>
      <c r="AQ135" s="462"/>
      <c r="AR135" s="288"/>
      <c r="AS135" s="293">
        <f t="shared" si="324"/>
        <v>0</v>
      </c>
      <c r="AU135" s="292"/>
      <c r="AV135" s="288"/>
      <c r="AW135" s="288"/>
      <c r="AX135" s="284">
        <f t="shared" si="314"/>
        <v>0</v>
      </c>
      <c r="AY135" s="288"/>
      <c r="AZ135" s="288"/>
      <c r="BA135" s="293">
        <f t="shared" si="325"/>
        <v>0</v>
      </c>
      <c r="BC135" s="292"/>
      <c r="BD135" s="288"/>
      <c r="BE135" s="288"/>
      <c r="BF135" s="284">
        <f t="shared" si="315"/>
        <v>0</v>
      </c>
      <c r="BG135" s="288"/>
      <c r="BH135" s="288"/>
      <c r="BI135" s="293">
        <f t="shared" si="326"/>
        <v>0</v>
      </c>
      <c r="BJ135" s="459"/>
      <c r="BK135" s="402"/>
      <c r="BL135" s="418"/>
      <c r="BM135" s="418"/>
      <c r="BN135" s="284">
        <f t="shared" si="316"/>
        <v>0</v>
      </c>
      <c r="BO135" s="418"/>
      <c r="BP135" s="418"/>
      <c r="BQ135" s="293">
        <f t="shared" si="327"/>
        <v>0</v>
      </c>
      <c r="BR135" s="459"/>
      <c r="BS135" s="580"/>
      <c r="BU135" s="295" t="str">
        <f t="shared" si="331"/>
        <v>OK</v>
      </c>
      <c r="BV135" s="296" t="str">
        <f t="shared" ref="BV135:BV139" si="332">+IF(K135=(Z135+AP135+AX135+BF135+AH135+BN135),"OK","Error")</f>
        <v>OK</v>
      </c>
      <c r="BW135" s="297" t="str">
        <f t="shared" si="329"/>
        <v>OK</v>
      </c>
    </row>
    <row r="136" spans="2:75" s="285" customFormat="1" ht="27" customHeight="1" outlineLevel="1" x14ac:dyDescent="0.25">
      <c r="B136" s="281">
        <v>6</v>
      </c>
      <c r="C136" s="544"/>
      <c r="D136" s="283"/>
      <c r="E136" s="201"/>
      <c r="F136" s="201"/>
      <c r="G136" s="202"/>
      <c r="H136" s="284">
        <f t="shared" si="317"/>
        <v>0</v>
      </c>
      <c r="I136" s="382"/>
      <c r="K136" s="203"/>
      <c r="L136" s="286" t="str">
        <f t="shared" si="318"/>
        <v/>
      </c>
      <c r="M136" s="221">
        <f t="shared" si="319"/>
        <v>0</v>
      </c>
      <c r="N136" s="287" t="str">
        <f t="shared" si="320"/>
        <v/>
      </c>
      <c r="O136" s="288"/>
      <c r="P136" s="286" t="str">
        <f t="shared" si="321"/>
        <v/>
      </c>
      <c r="Q136" s="288"/>
      <c r="R136" s="289" t="str">
        <f t="shared" si="322"/>
        <v/>
      </c>
      <c r="S136" s="258"/>
      <c r="T136" s="290" t="str">
        <f t="shared" si="330"/>
        <v>OK</v>
      </c>
      <c r="U136" s="291" t="str">
        <f t="shared" si="294"/>
        <v>OK</v>
      </c>
      <c r="W136" s="292"/>
      <c r="X136" s="288"/>
      <c r="Y136" s="288"/>
      <c r="Z136" s="284">
        <f t="shared" si="310"/>
        <v>0</v>
      </c>
      <c r="AA136" s="288"/>
      <c r="AB136" s="288"/>
      <c r="AC136" s="293">
        <f t="shared" si="323"/>
        <v>0</v>
      </c>
      <c r="AE136" s="402"/>
      <c r="AF136" s="418"/>
      <c r="AG136" s="418"/>
      <c r="AH136" s="284">
        <f t="shared" si="311"/>
        <v>0</v>
      </c>
      <c r="AI136" s="418"/>
      <c r="AJ136" s="418"/>
      <c r="AK136" s="293">
        <f t="shared" si="312"/>
        <v>0</v>
      </c>
      <c r="AM136" s="292"/>
      <c r="AN136" s="288"/>
      <c r="AO136" s="288"/>
      <c r="AP136" s="284">
        <f t="shared" si="313"/>
        <v>0</v>
      </c>
      <c r="AQ136" s="288"/>
      <c r="AR136" s="288"/>
      <c r="AS136" s="293">
        <f t="shared" si="324"/>
        <v>0</v>
      </c>
      <c r="AU136" s="292"/>
      <c r="AV136" s="288"/>
      <c r="AW136" s="288"/>
      <c r="AX136" s="284">
        <f t="shared" si="314"/>
        <v>0</v>
      </c>
      <c r="AY136" s="288"/>
      <c r="AZ136" s="288"/>
      <c r="BA136" s="293">
        <f t="shared" si="325"/>
        <v>0</v>
      </c>
      <c r="BC136" s="292"/>
      <c r="BD136" s="288"/>
      <c r="BE136" s="288"/>
      <c r="BF136" s="284">
        <f t="shared" si="315"/>
        <v>0</v>
      </c>
      <c r="BG136" s="288"/>
      <c r="BH136" s="288"/>
      <c r="BI136" s="293">
        <f t="shared" si="326"/>
        <v>0</v>
      </c>
      <c r="BJ136" s="459"/>
      <c r="BK136" s="402"/>
      <c r="BL136" s="418"/>
      <c r="BM136" s="418"/>
      <c r="BN136" s="284">
        <f t="shared" si="316"/>
        <v>0</v>
      </c>
      <c r="BO136" s="418"/>
      <c r="BP136" s="418"/>
      <c r="BQ136" s="293">
        <f t="shared" si="327"/>
        <v>0</v>
      </c>
      <c r="BR136" s="459"/>
      <c r="BS136" s="580"/>
      <c r="BU136" s="295" t="str">
        <f t="shared" si="331"/>
        <v>OK</v>
      </c>
      <c r="BV136" s="296" t="str">
        <f t="shared" si="332"/>
        <v>OK</v>
      </c>
      <c r="BW136" s="297" t="str">
        <f t="shared" si="329"/>
        <v>OK</v>
      </c>
    </row>
    <row r="137" spans="2:75" s="285" customFormat="1" ht="27" customHeight="1" outlineLevel="1" x14ac:dyDescent="0.25">
      <c r="B137" s="281">
        <v>7</v>
      </c>
      <c r="C137" s="544"/>
      <c r="D137" s="283"/>
      <c r="E137" s="201"/>
      <c r="F137" s="201"/>
      <c r="G137" s="202"/>
      <c r="H137" s="284">
        <f t="shared" si="317"/>
        <v>0</v>
      </c>
      <c r="I137" s="382"/>
      <c r="K137" s="203"/>
      <c r="L137" s="286" t="str">
        <f t="shared" si="318"/>
        <v/>
      </c>
      <c r="M137" s="221">
        <f t="shared" si="319"/>
        <v>0</v>
      </c>
      <c r="N137" s="287" t="str">
        <f t="shared" si="320"/>
        <v/>
      </c>
      <c r="O137" s="288"/>
      <c r="P137" s="286" t="str">
        <f t="shared" si="321"/>
        <v/>
      </c>
      <c r="Q137" s="288"/>
      <c r="R137" s="289" t="str">
        <f t="shared" si="322"/>
        <v/>
      </c>
      <c r="S137" s="258"/>
      <c r="T137" s="290" t="str">
        <f t="shared" si="330"/>
        <v>OK</v>
      </c>
      <c r="U137" s="291" t="str">
        <f t="shared" si="294"/>
        <v>OK</v>
      </c>
      <c r="W137" s="292"/>
      <c r="X137" s="288"/>
      <c r="Y137" s="288"/>
      <c r="Z137" s="284">
        <f t="shared" si="310"/>
        <v>0</v>
      </c>
      <c r="AA137" s="288"/>
      <c r="AB137" s="288"/>
      <c r="AC137" s="293">
        <f t="shared" si="323"/>
        <v>0</v>
      </c>
      <c r="AE137" s="402"/>
      <c r="AF137" s="418"/>
      <c r="AG137" s="418"/>
      <c r="AH137" s="284">
        <f t="shared" si="311"/>
        <v>0</v>
      </c>
      <c r="AI137" s="418"/>
      <c r="AJ137" s="418"/>
      <c r="AK137" s="293">
        <f t="shared" si="312"/>
        <v>0</v>
      </c>
      <c r="AM137" s="292"/>
      <c r="AN137" s="288"/>
      <c r="AO137" s="288"/>
      <c r="AP137" s="284">
        <f t="shared" si="313"/>
        <v>0</v>
      </c>
      <c r="AQ137" s="288"/>
      <c r="AR137" s="288"/>
      <c r="AS137" s="293">
        <f t="shared" si="324"/>
        <v>0</v>
      </c>
      <c r="AU137" s="292"/>
      <c r="AV137" s="288"/>
      <c r="AW137" s="288"/>
      <c r="AX137" s="284">
        <f t="shared" si="314"/>
        <v>0</v>
      </c>
      <c r="AY137" s="288"/>
      <c r="AZ137" s="288"/>
      <c r="BA137" s="293">
        <f t="shared" si="325"/>
        <v>0</v>
      </c>
      <c r="BC137" s="292"/>
      <c r="BD137" s="288"/>
      <c r="BE137" s="288"/>
      <c r="BF137" s="284">
        <f t="shared" si="315"/>
        <v>0</v>
      </c>
      <c r="BG137" s="288"/>
      <c r="BH137" s="288"/>
      <c r="BI137" s="293">
        <f t="shared" si="326"/>
        <v>0</v>
      </c>
      <c r="BJ137" s="459"/>
      <c r="BK137" s="402"/>
      <c r="BL137" s="418"/>
      <c r="BM137" s="418"/>
      <c r="BN137" s="284">
        <f t="shared" si="316"/>
        <v>0</v>
      </c>
      <c r="BO137" s="418"/>
      <c r="BP137" s="418"/>
      <c r="BQ137" s="293">
        <f t="shared" si="327"/>
        <v>0</v>
      </c>
      <c r="BR137" s="459"/>
      <c r="BS137" s="580"/>
      <c r="BU137" s="295" t="str">
        <f t="shared" si="331"/>
        <v>OK</v>
      </c>
      <c r="BV137" s="296" t="str">
        <f t="shared" si="332"/>
        <v>OK</v>
      </c>
      <c r="BW137" s="297" t="str">
        <f t="shared" si="329"/>
        <v>OK</v>
      </c>
    </row>
    <row r="138" spans="2:75" s="285" customFormat="1" ht="27" customHeight="1" outlineLevel="1" x14ac:dyDescent="0.25">
      <c r="B138" s="281">
        <v>8</v>
      </c>
      <c r="C138" s="544"/>
      <c r="D138" s="283"/>
      <c r="E138" s="201"/>
      <c r="F138" s="201"/>
      <c r="G138" s="288"/>
      <c r="H138" s="284">
        <f t="shared" si="317"/>
        <v>0</v>
      </c>
      <c r="I138" s="382"/>
      <c r="K138" s="299"/>
      <c r="L138" s="286" t="str">
        <f t="shared" si="318"/>
        <v/>
      </c>
      <c r="M138" s="221">
        <f t="shared" si="319"/>
        <v>0</v>
      </c>
      <c r="N138" s="286" t="str">
        <f t="shared" si="320"/>
        <v/>
      </c>
      <c r="O138" s="288"/>
      <c r="P138" s="286" t="str">
        <f t="shared" si="321"/>
        <v/>
      </c>
      <c r="Q138" s="288"/>
      <c r="R138" s="289" t="str">
        <f t="shared" si="322"/>
        <v/>
      </c>
      <c r="S138" s="258"/>
      <c r="T138" s="290" t="str">
        <f t="shared" si="330"/>
        <v>OK</v>
      </c>
      <c r="U138" s="291" t="str">
        <f t="shared" si="294"/>
        <v>OK</v>
      </c>
      <c r="W138" s="292"/>
      <c r="X138" s="288"/>
      <c r="Y138" s="288"/>
      <c r="Z138" s="284">
        <f t="shared" si="310"/>
        <v>0</v>
      </c>
      <c r="AA138" s="288"/>
      <c r="AB138" s="288"/>
      <c r="AC138" s="293">
        <f t="shared" si="323"/>
        <v>0</v>
      </c>
      <c r="AE138" s="402"/>
      <c r="AF138" s="418"/>
      <c r="AG138" s="418"/>
      <c r="AH138" s="284">
        <f t="shared" si="311"/>
        <v>0</v>
      </c>
      <c r="AI138" s="418"/>
      <c r="AJ138" s="418"/>
      <c r="AK138" s="293">
        <f t="shared" si="312"/>
        <v>0</v>
      </c>
      <c r="AM138" s="292"/>
      <c r="AN138" s="288"/>
      <c r="AO138" s="288"/>
      <c r="AP138" s="284">
        <f t="shared" si="313"/>
        <v>0</v>
      </c>
      <c r="AQ138" s="288"/>
      <c r="AR138" s="288"/>
      <c r="AS138" s="293">
        <f t="shared" si="324"/>
        <v>0</v>
      </c>
      <c r="AU138" s="292"/>
      <c r="AV138" s="288"/>
      <c r="AW138" s="288"/>
      <c r="AX138" s="284">
        <f t="shared" si="314"/>
        <v>0</v>
      </c>
      <c r="AY138" s="288"/>
      <c r="AZ138" s="288"/>
      <c r="BA138" s="293">
        <f t="shared" si="325"/>
        <v>0</v>
      </c>
      <c r="BC138" s="292"/>
      <c r="BD138" s="288"/>
      <c r="BE138" s="288"/>
      <c r="BF138" s="284">
        <f t="shared" si="315"/>
        <v>0</v>
      </c>
      <c r="BG138" s="288"/>
      <c r="BH138" s="288"/>
      <c r="BI138" s="293">
        <f t="shared" si="326"/>
        <v>0</v>
      </c>
      <c r="BJ138" s="459"/>
      <c r="BK138" s="402"/>
      <c r="BL138" s="418"/>
      <c r="BM138" s="418"/>
      <c r="BN138" s="284">
        <f t="shared" si="316"/>
        <v>0</v>
      </c>
      <c r="BO138" s="418"/>
      <c r="BP138" s="418"/>
      <c r="BQ138" s="293">
        <f t="shared" si="327"/>
        <v>0</v>
      </c>
      <c r="BR138" s="459"/>
      <c r="BS138" s="580"/>
      <c r="BU138" s="295" t="str">
        <f t="shared" si="331"/>
        <v>OK</v>
      </c>
      <c r="BV138" s="296" t="str">
        <f t="shared" si="332"/>
        <v>OK</v>
      </c>
      <c r="BW138" s="297" t="str">
        <f t="shared" si="329"/>
        <v>OK</v>
      </c>
    </row>
    <row r="139" spans="2:75" s="285" customFormat="1" ht="27" customHeight="1" outlineLevel="1" x14ac:dyDescent="0.25">
      <c r="B139" s="281">
        <v>9</v>
      </c>
      <c r="C139" s="544"/>
      <c r="D139" s="283"/>
      <c r="E139" s="201"/>
      <c r="F139" s="201"/>
      <c r="G139" s="288"/>
      <c r="H139" s="284">
        <f t="shared" si="317"/>
        <v>0</v>
      </c>
      <c r="I139" s="382"/>
      <c r="K139" s="299"/>
      <c r="L139" s="286" t="str">
        <f t="shared" si="318"/>
        <v/>
      </c>
      <c r="M139" s="221">
        <f t="shared" si="319"/>
        <v>0</v>
      </c>
      <c r="N139" s="286" t="str">
        <f t="shared" si="320"/>
        <v/>
      </c>
      <c r="O139" s="288"/>
      <c r="P139" s="286" t="str">
        <f t="shared" si="321"/>
        <v/>
      </c>
      <c r="Q139" s="288"/>
      <c r="R139" s="289" t="str">
        <f t="shared" si="322"/>
        <v/>
      </c>
      <c r="S139" s="258"/>
      <c r="T139" s="290" t="str">
        <f t="shared" si="330"/>
        <v>OK</v>
      </c>
      <c r="U139" s="291" t="str">
        <f t="shared" si="294"/>
        <v>OK</v>
      </c>
      <c r="W139" s="292"/>
      <c r="X139" s="288"/>
      <c r="Y139" s="288"/>
      <c r="Z139" s="284">
        <f t="shared" si="310"/>
        <v>0</v>
      </c>
      <c r="AA139" s="288"/>
      <c r="AB139" s="288"/>
      <c r="AC139" s="293">
        <f t="shared" si="323"/>
        <v>0</v>
      </c>
      <c r="AE139" s="402"/>
      <c r="AF139" s="418"/>
      <c r="AG139" s="418"/>
      <c r="AH139" s="284">
        <f t="shared" si="311"/>
        <v>0</v>
      </c>
      <c r="AI139" s="418"/>
      <c r="AJ139" s="418"/>
      <c r="AK139" s="293">
        <f t="shared" si="312"/>
        <v>0</v>
      </c>
      <c r="AM139" s="292"/>
      <c r="AN139" s="288"/>
      <c r="AO139" s="288"/>
      <c r="AP139" s="284">
        <f t="shared" si="313"/>
        <v>0</v>
      </c>
      <c r="AQ139" s="288"/>
      <c r="AR139" s="288"/>
      <c r="AS139" s="293">
        <f t="shared" si="324"/>
        <v>0</v>
      </c>
      <c r="AU139" s="292"/>
      <c r="AV139" s="288"/>
      <c r="AW139" s="288"/>
      <c r="AX139" s="284">
        <f t="shared" si="314"/>
        <v>0</v>
      </c>
      <c r="AY139" s="288"/>
      <c r="AZ139" s="288"/>
      <c r="BA139" s="293">
        <f t="shared" si="325"/>
        <v>0</v>
      </c>
      <c r="BC139" s="292"/>
      <c r="BD139" s="288"/>
      <c r="BE139" s="288"/>
      <c r="BF139" s="284">
        <f t="shared" si="315"/>
        <v>0</v>
      </c>
      <c r="BG139" s="288"/>
      <c r="BH139" s="288"/>
      <c r="BI139" s="293">
        <f t="shared" si="326"/>
        <v>0</v>
      </c>
      <c r="BJ139" s="459"/>
      <c r="BK139" s="402"/>
      <c r="BL139" s="418"/>
      <c r="BM139" s="418"/>
      <c r="BN139" s="284">
        <f t="shared" si="316"/>
        <v>0</v>
      </c>
      <c r="BO139" s="418"/>
      <c r="BP139" s="418"/>
      <c r="BQ139" s="293">
        <f t="shared" si="327"/>
        <v>0</v>
      </c>
      <c r="BR139" s="459"/>
      <c r="BS139" s="580"/>
      <c r="BU139" s="295" t="str">
        <f t="shared" si="331"/>
        <v>OK</v>
      </c>
      <c r="BV139" s="296" t="str">
        <f t="shared" si="332"/>
        <v>OK</v>
      </c>
      <c r="BW139" s="297" t="str">
        <f>+IF(M139=(AC139+AS139+BA139+BI139+AK139+BQ139),"OK","Error")</f>
        <v>OK</v>
      </c>
    </row>
    <row r="140" spans="2:75" s="285" customFormat="1" ht="27" customHeight="1" outlineLevel="1" thickBot="1" x14ac:dyDescent="0.3">
      <c r="B140" s="300">
        <v>10</v>
      </c>
      <c r="C140" s="348"/>
      <c r="D140" s="301"/>
      <c r="E140" s="302"/>
      <c r="F140" s="302"/>
      <c r="G140" s="303"/>
      <c r="H140" s="304">
        <f t="shared" si="317"/>
        <v>0</v>
      </c>
      <c r="I140" s="383"/>
      <c r="K140" s="305"/>
      <c r="L140" s="306" t="str">
        <f t="shared" si="318"/>
        <v/>
      </c>
      <c r="M140" s="223">
        <f t="shared" si="319"/>
        <v>0</v>
      </c>
      <c r="N140" s="306" t="str">
        <f t="shared" si="320"/>
        <v/>
      </c>
      <c r="O140" s="303"/>
      <c r="P140" s="306" t="str">
        <f t="shared" si="321"/>
        <v/>
      </c>
      <c r="Q140" s="303"/>
      <c r="R140" s="307" t="str">
        <f t="shared" si="322"/>
        <v/>
      </c>
      <c r="S140" s="258"/>
      <c r="T140" s="331" t="str">
        <f t="shared" si="330"/>
        <v>OK</v>
      </c>
      <c r="U140" s="309" t="str">
        <f t="shared" si="294"/>
        <v>OK</v>
      </c>
      <c r="W140" s="314"/>
      <c r="X140" s="303"/>
      <c r="Y140" s="303"/>
      <c r="Z140" s="304">
        <f t="shared" si="310"/>
        <v>0</v>
      </c>
      <c r="AA140" s="303"/>
      <c r="AB140" s="303"/>
      <c r="AC140" s="315">
        <f t="shared" si="323"/>
        <v>0</v>
      </c>
      <c r="AE140" s="314"/>
      <c r="AF140" s="303"/>
      <c r="AG140" s="303"/>
      <c r="AH140" s="304">
        <f t="shared" si="311"/>
        <v>0</v>
      </c>
      <c r="AI140" s="303"/>
      <c r="AJ140" s="303"/>
      <c r="AK140" s="315">
        <f t="shared" si="312"/>
        <v>0</v>
      </c>
      <c r="AM140" s="314"/>
      <c r="AN140" s="303"/>
      <c r="AO140" s="303"/>
      <c r="AP140" s="304">
        <f t="shared" si="313"/>
        <v>0</v>
      </c>
      <c r="AQ140" s="303"/>
      <c r="AR140" s="303"/>
      <c r="AS140" s="315">
        <f t="shared" si="324"/>
        <v>0</v>
      </c>
      <c r="AU140" s="314"/>
      <c r="AV140" s="303"/>
      <c r="AW140" s="303"/>
      <c r="AX140" s="304">
        <f t="shared" si="314"/>
        <v>0</v>
      </c>
      <c r="AY140" s="303"/>
      <c r="AZ140" s="303"/>
      <c r="BA140" s="315">
        <f t="shared" si="325"/>
        <v>0</v>
      </c>
      <c r="BC140" s="314"/>
      <c r="BD140" s="303"/>
      <c r="BE140" s="303"/>
      <c r="BF140" s="304">
        <f t="shared" si="315"/>
        <v>0</v>
      </c>
      <c r="BG140" s="303"/>
      <c r="BH140" s="303"/>
      <c r="BI140" s="315">
        <f t="shared" si="326"/>
        <v>0</v>
      </c>
      <c r="BJ140" s="459"/>
      <c r="BK140" s="314"/>
      <c r="BL140" s="303"/>
      <c r="BM140" s="303"/>
      <c r="BN140" s="304">
        <f t="shared" si="316"/>
        <v>0</v>
      </c>
      <c r="BO140" s="303"/>
      <c r="BP140" s="303"/>
      <c r="BQ140" s="315">
        <f t="shared" si="327"/>
        <v>0</v>
      </c>
      <c r="BR140" s="459"/>
      <c r="BS140" s="581"/>
      <c r="BU140" s="317" t="str">
        <f>+IF(H140=(Z140+AC140+AP140+AS140+AX140+BA140+BF140+BI140+AH140+AK140+BN140+BQ140+BS140),"OK","Error")</f>
        <v>OK</v>
      </c>
      <c r="BV140" s="318" t="str">
        <f>+IF(K140=(Z140+AP140+AX140+BF140+AH140+BN140),"OK","Error")</f>
        <v>OK</v>
      </c>
      <c r="BW140" s="319" t="str">
        <f>+IF(M140=(AC140+AS140+BA140+BI140+AK140+BQ140),"OK","Error")</f>
        <v>OK</v>
      </c>
    </row>
    <row r="141" spans="2:75" s="253" customFormat="1" ht="30" customHeight="1" x14ac:dyDescent="0.25">
      <c r="B141" s="267" t="s">
        <v>199</v>
      </c>
      <c r="C141" s="268">
        <f>+'04. Marco Lógico'!B60</f>
        <v>0</v>
      </c>
      <c r="D141" s="269"/>
      <c r="E141" s="269"/>
      <c r="F141" s="269"/>
      <c r="G141" s="270"/>
      <c r="H141" s="270">
        <f>+SUM(H142:H151)</f>
        <v>0</v>
      </c>
      <c r="I141" s="385"/>
      <c r="K141" s="272">
        <f>+SUM(K142:K151)</f>
        <v>0</v>
      </c>
      <c r="L141" s="273" t="str">
        <f>+IF(ISERR(K141/H141),"",(K141/H141))</f>
        <v/>
      </c>
      <c r="M141" s="270">
        <f>+SUM(M142:M151)</f>
        <v>0</v>
      </c>
      <c r="N141" s="273" t="str">
        <f t="shared" si="320"/>
        <v/>
      </c>
      <c r="O141" s="270">
        <f>+SUM(O142:O151)</f>
        <v>0</v>
      </c>
      <c r="P141" s="273" t="str">
        <f t="shared" si="321"/>
        <v/>
      </c>
      <c r="Q141" s="270">
        <f>+SUM(Q142:Q151)</f>
        <v>0</v>
      </c>
      <c r="R141" s="274" t="str">
        <f t="shared" si="322"/>
        <v/>
      </c>
      <c r="S141" s="245"/>
      <c r="T141" s="330" t="str">
        <f>+IF(H141=(K141+M141),"OK","Error")</f>
        <v>OK</v>
      </c>
      <c r="U141" s="353" t="str">
        <f t="shared" si="294"/>
        <v>OK</v>
      </c>
      <c r="W141" s="354">
        <f t="shared" ref="W141:AH141" si="333">+SUM(W142:W151)</f>
        <v>0</v>
      </c>
      <c r="X141" s="355">
        <f t="shared" si="333"/>
        <v>0</v>
      </c>
      <c r="Y141" s="355">
        <f t="shared" si="333"/>
        <v>0</v>
      </c>
      <c r="Z141" s="355">
        <f t="shared" si="333"/>
        <v>0</v>
      </c>
      <c r="AA141" s="355">
        <f t="shared" si="333"/>
        <v>0</v>
      </c>
      <c r="AB141" s="355">
        <f t="shared" si="333"/>
        <v>0</v>
      </c>
      <c r="AC141" s="356">
        <f>+SUM(AC142:AC151)</f>
        <v>0</v>
      </c>
      <c r="AE141" s="354">
        <f t="shared" si="333"/>
        <v>0</v>
      </c>
      <c r="AF141" s="355">
        <f t="shared" si="333"/>
        <v>0</v>
      </c>
      <c r="AG141" s="355">
        <f t="shared" si="333"/>
        <v>0</v>
      </c>
      <c r="AH141" s="355">
        <f t="shared" si="333"/>
        <v>0</v>
      </c>
      <c r="AI141" s="355">
        <f>+SUM(AI142:AI151)</f>
        <v>0</v>
      </c>
      <c r="AJ141" s="355">
        <f>+SUM(AJ142:AJ151)</f>
        <v>0</v>
      </c>
      <c r="AK141" s="356">
        <f>+SUM(AK142:AK151)</f>
        <v>0</v>
      </c>
      <c r="AM141" s="272">
        <f t="shared" ref="AM141:AS141" si="334">+SUM(AM142:AM151)</f>
        <v>0</v>
      </c>
      <c r="AN141" s="270">
        <f t="shared" si="334"/>
        <v>0</v>
      </c>
      <c r="AO141" s="270">
        <f t="shared" si="334"/>
        <v>0</v>
      </c>
      <c r="AP141" s="270">
        <f t="shared" si="334"/>
        <v>0</v>
      </c>
      <c r="AQ141" s="270">
        <f t="shared" si="334"/>
        <v>0</v>
      </c>
      <c r="AR141" s="270">
        <f t="shared" si="334"/>
        <v>0</v>
      </c>
      <c r="AS141" s="277">
        <f t="shared" si="334"/>
        <v>0</v>
      </c>
      <c r="AU141" s="272">
        <f t="shared" ref="AU141:BA141" si="335">+SUM(AU142:AU151)</f>
        <v>0</v>
      </c>
      <c r="AV141" s="270">
        <f t="shared" si="335"/>
        <v>0</v>
      </c>
      <c r="AW141" s="270">
        <f t="shared" si="335"/>
        <v>0</v>
      </c>
      <c r="AX141" s="270">
        <f t="shared" si="335"/>
        <v>0</v>
      </c>
      <c r="AY141" s="270">
        <f t="shared" si="335"/>
        <v>0</v>
      </c>
      <c r="AZ141" s="270">
        <f t="shared" si="335"/>
        <v>0</v>
      </c>
      <c r="BA141" s="277">
        <f t="shared" si="335"/>
        <v>0</v>
      </c>
      <c r="BC141" s="272">
        <f t="shared" ref="BC141:BI141" si="336">+SUM(BC142:BC151)</f>
        <v>0</v>
      </c>
      <c r="BD141" s="270">
        <f t="shared" si="336"/>
        <v>0</v>
      </c>
      <c r="BE141" s="270">
        <f t="shared" si="336"/>
        <v>0</v>
      </c>
      <c r="BF141" s="270">
        <f t="shared" si="336"/>
        <v>0</v>
      </c>
      <c r="BG141" s="270">
        <f t="shared" si="336"/>
        <v>0</v>
      </c>
      <c r="BH141" s="270">
        <f t="shared" si="336"/>
        <v>0</v>
      </c>
      <c r="BI141" s="277">
        <f t="shared" si="336"/>
        <v>0</v>
      </c>
      <c r="BJ141" s="458"/>
      <c r="BK141" s="272">
        <f t="shared" ref="BK141:BQ141" si="337">+SUM(BK142:BK151)</f>
        <v>0</v>
      </c>
      <c r="BL141" s="270">
        <f t="shared" si="337"/>
        <v>0</v>
      </c>
      <c r="BM141" s="270">
        <f t="shared" si="337"/>
        <v>0</v>
      </c>
      <c r="BN141" s="270">
        <f t="shared" si="337"/>
        <v>0</v>
      </c>
      <c r="BO141" s="270">
        <f t="shared" si="337"/>
        <v>0</v>
      </c>
      <c r="BP141" s="270">
        <f t="shared" si="337"/>
        <v>0</v>
      </c>
      <c r="BQ141" s="277">
        <f t="shared" si="337"/>
        <v>0</v>
      </c>
      <c r="BR141" s="458"/>
      <c r="BS141" s="584">
        <f>+SUM(BS142:BS151)</f>
        <v>0</v>
      </c>
      <c r="BU141" s="279" t="str">
        <f>+IF(H141=(Z141+AC141+AP141+AS141+AX141+BA141+BF141+BI141+AH141+AK141+BN141+BQ141+BS141),"OK","Error")</f>
        <v>OK</v>
      </c>
      <c r="BV141" s="270" t="str">
        <f>+IF(K141=(Z141+AP141+AX141+BF141+AH141+BN141),"OK","Error")</f>
        <v>OK</v>
      </c>
      <c r="BW141" s="280" t="str">
        <f>+IF(M141=(AC141+AS141+BA141+BI141+AK141+BQ141),"OK","Error")</f>
        <v>OK</v>
      </c>
    </row>
    <row r="142" spans="2:75" s="285" customFormat="1" ht="27" customHeight="1" outlineLevel="1" x14ac:dyDescent="0.25">
      <c r="B142" s="281">
        <v>1</v>
      </c>
      <c r="C142" s="544"/>
      <c r="D142" s="400"/>
      <c r="E142" s="397"/>
      <c r="F142" s="397"/>
      <c r="G142" s="398"/>
      <c r="H142" s="284">
        <f>+F142*G142</f>
        <v>0</v>
      </c>
      <c r="I142" s="382"/>
      <c r="K142" s="365"/>
      <c r="L142" s="286" t="str">
        <f>+IF(ISERR(K142/H142),"",(K142/H142))</f>
        <v/>
      </c>
      <c r="M142" s="221">
        <f t="shared" ref="M142:M150" si="338">+O142+Q142</f>
        <v>0</v>
      </c>
      <c r="N142" s="287" t="str">
        <f>+IF(ISERR(M142/H142),"",(M142/H142))</f>
        <v/>
      </c>
      <c r="O142" s="401"/>
      <c r="P142" s="286" t="str">
        <f>+IF(ISERR(O142/M142),"",(O142/M142))</f>
        <v/>
      </c>
      <c r="Q142" s="288"/>
      <c r="R142" s="289" t="str">
        <f>+IF(ISERR(Q142/M142),"",(Q142/M142))</f>
        <v/>
      </c>
      <c r="S142" s="258"/>
      <c r="T142" s="290" t="str">
        <f>+IF(H142=(K142+M142),"OK","Error")</f>
        <v>OK</v>
      </c>
      <c r="U142" s="291" t="str">
        <f>+IF((H142-K142)=(O142+Q142),"OK","Error")</f>
        <v>OK</v>
      </c>
      <c r="W142" s="292"/>
      <c r="X142" s="288"/>
      <c r="Y142" s="288"/>
      <c r="Z142" s="284">
        <f t="shared" ref="Z142:Z151" si="339">+SUM(W142:Y142)</f>
        <v>0</v>
      </c>
      <c r="AA142" s="401"/>
      <c r="AB142" s="288"/>
      <c r="AC142" s="293">
        <f t="shared" ref="AC142:AC147" si="340">+AA142+AB142</f>
        <v>0</v>
      </c>
      <c r="AE142" s="461"/>
      <c r="AF142" s="462"/>
      <c r="AG142" s="462"/>
      <c r="AH142" s="284">
        <f t="shared" ref="AH142:AH151" si="341">+SUM(AE142:AG142)</f>
        <v>0</v>
      </c>
      <c r="AI142" s="462"/>
      <c r="AJ142" s="418"/>
      <c r="AK142" s="293">
        <f t="shared" ref="AK142:AK147" si="342">+AI142+AJ142</f>
        <v>0</v>
      </c>
      <c r="AM142" s="292"/>
      <c r="AN142" s="288"/>
      <c r="AO142" s="288"/>
      <c r="AP142" s="284">
        <f t="shared" ref="AP142:AP151" si="343">+SUM(AM142:AO142)</f>
        <v>0</v>
      </c>
      <c r="AQ142" s="462"/>
      <c r="AR142" s="462"/>
      <c r="AS142" s="293">
        <f>+AQ142+AR142</f>
        <v>0</v>
      </c>
      <c r="AU142" s="292"/>
      <c r="AV142" s="288"/>
      <c r="AW142" s="288"/>
      <c r="AX142" s="284">
        <f t="shared" ref="AX142:AX151" si="344">+SUM(AU142:AW142)</f>
        <v>0</v>
      </c>
      <c r="AY142" s="288"/>
      <c r="AZ142" s="288"/>
      <c r="BA142" s="293">
        <f>+AY142+AZ142</f>
        <v>0</v>
      </c>
      <c r="BC142" s="292"/>
      <c r="BD142" s="288"/>
      <c r="BE142" s="288"/>
      <c r="BF142" s="284">
        <f t="shared" ref="BF142:BF151" si="345">+SUM(BC142:BE142)</f>
        <v>0</v>
      </c>
      <c r="BG142" s="288"/>
      <c r="BH142" s="288"/>
      <c r="BI142" s="293">
        <f>+BG142+BH142</f>
        <v>0</v>
      </c>
      <c r="BJ142" s="459"/>
      <c r="BK142" s="402"/>
      <c r="BL142" s="418"/>
      <c r="BM142" s="418"/>
      <c r="BN142" s="284">
        <f t="shared" ref="BN142:BN151" si="346">+SUM(BK142:BM142)</f>
        <v>0</v>
      </c>
      <c r="BO142" s="418"/>
      <c r="BP142" s="418"/>
      <c r="BQ142" s="293">
        <f>+BO142+BP142</f>
        <v>0</v>
      </c>
      <c r="BR142" s="459"/>
      <c r="BS142" s="580"/>
      <c r="BU142" s="295" t="str">
        <f>+IF(H142=(Z142+AC142+AP142+AS142+AX142+BA142+BF142+BI142+AH142+AK142+BN142+BQ142+BS142),"OK","Error")</f>
        <v>OK</v>
      </c>
      <c r="BV142" s="296" t="str">
        <f>+IF(K142=(Z142+AP142+AX142+BF142+AH142+BN142),"OK","Error")</f>
        <v>OK</v>
      </c>
      <c r="BW142" s="297" t="str">
        <f>+IF(M142=(AC142+AS142+BA142+BI142+AK142+BQ142),"OK","Error")</f>
        <v>OK</v>
      </c>
    </row>
    <row r="143" spans="2:75" s="285" customFormat="1" ht="27" customHeight="1" outlineLevel="1" x14ac:dyDescent="0.25">
      <c r="B143" s="281">
        <v>2</v>
      </c>
      <c r="C143" s="544"/>
      <c r="D143" s="400"/>
      <c r="E143" s="397"/>
      <c r="F143" s="397"/>
      <c r="G143" s="398"/>
      <c r="H143" s="284">
        <f t="shared" ref="H143:H151" si="347">+F143*G143</f>
        <v>0</v>
      </c>
      <c r="I143" s="382"/>
      <c r="K143" s="365"/>
      <c r="L143" s="286" t="str">
        <f t="shared" ref="L143:L151" si="348">+IF(ISERR(K143/H143),"",(K143/H143))</f>
        <v/>
      </c>
      <c r="M143" s="221">
        <f t="shared" si="338"/>
        <v>0</v>
      </c>
      <c r="N143" s="287" t="str">
        <f t="shared" ref="N143:N152" si="349">+IF(ISERR(M143/H143),"",(M143/H143))</f>
        <v/>
      </c>
      <c r="O143" s="401"/>
      <c r="P143" s="286" t="str">
        <f t="shared" ref="P143:P152" si="350">+IF(ISERR(O143/M143),"",(O143/M143))</f>
        <v/>
      </c>
      <c r="Q143" s="288"/>
      <c r="R143" s="289" t="str">
        <f t="shared" ref="R143:R152" si="351">+IF(ISERR(Q143/M143),"",(Q143/M143))</f>
        <v/>
      </c>
      <c r="S143" s="258"/>
      <c r="T143" s="290" t="str">
        <f>+IF(H143=(K143+M143),"OK","Error")</f>
        <v>OK</v>
      </c>
      <c r="U143" s="291" t="str">
        <f t="shared" si="294"/>
        <v>OK</v>
      </c>
      <c r="W143" s="292"/>
      <c r="X143" s="288"/>
      <c r="Y143" s="288"/>
      <c r="Z143" s="284">
        <f t="shared" si="339"/>
        <v>0</v>
      </c>
      <c r="AA143" s="401"/>
      <c r="AB143" s="288"/>
      <c r="AC143" s="293">
        <f t="shared" si="340"/>
        <v>0</v>
      </c>
      <c r="AE143" s="461"/>
      <c r="AF143" s="462"/>
      <c r="AG143" s="462"/>
      <c r="AH143" s="284">
        <f t="shared" si="341"/>
        <v>0</v>
      </c>
      <c r="AI143" s="462"/>
      <c r="AJ143" s="418"/>
      <c r="AK143" s="293">
        <f t="shared" si="342"/>
        <v>0</v>
      </c>
      <c r="AM143" s="292"/>
      <c r="AN143" s="288"/>
      <c r="AO143" s="288"/>
      <c r="AP143" s="284">
        <f t="shared" si="343"/>
        <v>0</v>
      </c>
      <c r="AQ143" s="462"/>
      <c r="AR143" s="462"/>
      <c r="AS143" s="293">
        <f t="shared" ref="AS143:AS151" si="352">+AQ143+AR143</f>
        <v>0</v>
      </c>
      <c r="AU143" s="292"/>
      <c r="AV143" s="288"/>
      <c r="AW143" s="288"/>
      <c r="AX143" s="284">
        <f t="shared" si="344"/>
        <v>0</v>
      </c>
      <c r="AY143" s="288"/>
      <c r="AZ143" s="288"/>
      <c r="BA143" s="293">
        <f t="shared" ref="BA143:BA151" si="353">+AY143+AZ143</f>
        <v>0</v>
      </c>
      <c r="BC143" s="292"/>
      <c r="BD143" s="288"/>
      <c r="BE143" s="288"/>
      <c r="BF143" s="284">
        <f t="shared" si="345"/>
        <v>0</v>
      </c>
      <c r="BG143" s="288"/>
      <c r="BH143" s="288"/>
      <c r="BI143" s="293">
        <f t="shared" ref="BI143:BI151" si="354">+BG143+BH143</f>
        <v>0</v>
      </c>
      <c r="BJ143" s="459"/>
      <c r="BK143" s="402"/>
      <c r="BL143" s="418"/>
      <c r="BM143" s="418"/>
      <c r="BN143" s="284">
        <f t="shared" si="346"/>
        <v>0</v>
      </c>
      <c r="BO143" s="418"/>
      <c r="BP143" s="418"/>
      <c r="BQ143" s="293">
        <f t="shared" ref="BQ143:BQ151" si="355">+BO143+BP143</f>
        <v>0</v>
      </c>
      <c r="BR143" s="459"/>
      <c r="BS143" s="580"/>
      <c r="BU143" s="295" t="str">
        <f>+IF(H143=(Z143+AC143+AP143+AS143+AX143+BA143+BF143+BI143+AH143+AK143+BN143+BQ143+BS143),"OK","Error")</f>
        <v>OK</v>
      </c>
      <c r="BV143" s="296" t="str">
        <f t="shared" ref="BV143:BV144" si="356">+IF(K143=(Z143+AP143+AX143+BF143+AH143+BN143),"OK","Error")</f>
        <v>OK</v>
      </c>
      <c r="BW143" s="297" t="str">
        <f t="shared" ref="BW143:BW149" si="357">+IF(M143=(AC143+AS143+BA143+BI143+AK143+BQ143),"OK","Error")</f>
        <v>OK</v>
      </c>
    </row>
    <row r="144" spans="2:75" s="285" customFormat="1" ht="27" customHeight="1" outlineLevel="1" x14ac:dyDescent="0.25">
      <c r="B144" s="281">
        <v>3</v>
      </c>
      <c r="C144" s="544"/>
      <c r="D144" s="400"/>
      <c r="E144" s="397"/>
      <c r="F144" s="397"/>
      <c r="G144" s="398"/>
      <c r="H144" s="284">
        <f t="shared" si="347"/>
        <v>0</v>
      </c>
      <c r="I144" s="404"/>
      <c r="K144" s="365"/>
      <c r="L144" s="286" t="str">
        <f t="shared" si="348"/>
        <v/>
      </c>
      <c r="M144" s="221">
        <f t="shared" si="338"/>
        <v>0</v>
      </c>
      <c r="N144" s="287" t="str">
        <f t="shared" si="349"/>
        <v/>
      </c>
      <c r="O144" s="416"/>
      <c r="P144" s="286" t="str">
        <f t="shared" si="350"/>
        <v/>
      </c>
      <c r="Q144" s="288"/>
      <c r="R144" s="289" t="str">
        <f t="shared" si="351"/>
        <v/>
      </c>
      <c r="S144" s="258"/>
      <c r="T144" s="290" t="str">
        <f t="shared" ref="T144:T151" si="358">+IF(H144=(K144+M144),"OK","Error")</f>
        <v>OK</v>
      </c>
      <c r="U144" s="291" t="str">
        <f t="shared" si="294"/>
        <v>OK</v>
      </c>
      <c r="W144" s="292"/>
      <c r="X144" s="288"/>
      <c r="Y144" s="288"/>
      <c r="Z144" s="284">
        <f t="shared" si="339"/>
        <v>0</v>
      </c>
      <c r="AA144" s="398"/>
      <c r="AB144" s="288"/>
      <c r="AC144" s="293">
        <f t="shared" si="340"/>
        <v>0</v>
      </c>
      <c r="AE144" s="461"/>
      <c r="AF144" s="462"/>
      <c r="AG144" s="462"/>
      <c r="AH144" s="284">
        <f t="shared" si="341"/>
        <v>0</v>
      </c>
      <c r="AI144" s="474"/>
      <c r="AJ144" s="418"/>
      <c r="AK144" s="293">
        <f t="shared" si="342"/>
        <v>0</v>
      </c>
      <c r="AM144" s="292"/>
      <c r="AN144" s="288"/>
      <c r="AO144" s="288"/>
      <c r="AP144" s="284">
        <f t="shared" si="343"/>
        <v>0</v>
      </c>
      <c r="AQ144" s="474"/>
      <c r="AR144" s="462"/>
      <c r="AS144" s="293">
        <f t="shared" si="352"/>
        <v>0</v>
      </c>
      <c r="AU144" s="292"/>
      <c r="AV144" s="288"/>
      <c r="AW144" s="288"/>
      <c r="AX144" s="284">
        <f t="shared" si="344"/>
        <v>0</v>
      </c>
      <c r="AY144" s="288"/>
      <c r="AZ144" s="288"/>
      <c r="BA144" s="293">
        <f t="shared" si="353"/>
        <v>0</v>
      </c>
      <c r="BC144" s="292"/>
      <c r="BD144" s="288"/>
      <c r="BE144" s="288"/>
      <c r="BF144" s="284">
        <f t="shared" si="345"/>
        <v>0</v>
      </c>
      <c r="BG144" s="288"/>
      <c r="BH144" s="288"/>
      <c r="BI144" s="293">
        <f t="shared" si="354"/>
        <v>0</v>
      </c>
      <c r="BJ144" s="459"/>
      <c r="BK144" s="402"/>
      <c r="BL144" s="418"/>
      <c r="BM144" s="418"/>
      <c r="BN144" s="284">
        <f t="shared" si="346"/>
        <v>0</v>
      </c>
      <c r="BO144" s="418"/>
      <c r="BP144" s="418"/>
      <c r="BQ144" s="293">
        <f t="shared" si="355"/>
        <v>0</v>
      </c>
      <c r="BR144" s="459"/>
      <c r="BS144" s="580"/>
      <c r="BU144" s="295" t="str">
        <f t="shared" ref="BU144:BU150" si="359">+IF(H144=(Z144+AC144+AP144+AS144+AX144+BA144+BF144+BI144+AH144+AK144+BN144+BQ144+BS144),"OK","Error")</f>
        <v>OK</v>
      </c>
      <c r="BV144" s="296" t="str">
        <f t="shared" si="356"/>
        <v>OK</v>
      </c>
      <c r="BW144" s="297" t="str">
        <f t="shared" si="357"/>
        <v>OK</v>
      </c>
    </row>
    <row r="145" spans="2:75" s="285" customFormat="1" ht="27" customHeight="1" outlineLevel="1" x14ac:dyDescent="0.25">
      <c r="B145" s="281">
        <v>4</v>
      </c>
      <c r="C145" s="392"/>
      <c r="D145" s="400"/>
      <c r="E145" s="397"/>
      <c r="F145" s="397"/>
      <c r="G145" s="474"/>
      <c r="H145" s="284">
        <f t="shared" si="347"/>
        <v>0</v>
      </c>
      <c r="I145" s="404"/>
      <c r="K145" s="365"/>
      <c r="L145" s="286" t="str">
        <f t="shared" si="348"/>
        <v/>
      </c>
      <c r="M145" s="221">
        <f t="shared" si="338"/>
        <v>0</v>
      </c>
      <c r="N145" s="287" t="str">
        <f t="shared" si="349"/>
        <v/>
      </c>
      <c r="O145" s="462"/>
      <c r="P145" s="286" t="str">
        <f t="shared" si="350"/>
        <v/>
      </c>
      <c r="Q145" s="288"/>
      <c r="R145" s="289" t="str">
        <f t="shared" si="351"/>
        <v/>
      </c>
      <c r="S145" s="258"/>
      <c r="T145" s="290" t="str">
        <f t="shared" si="358"/>
        <v>OK</v>
      </c>
      <c r="U145" s="291" t="str">
        <f t="shared" si="294"/>
        <v>OK</v>
      </c>
      <c r="W145" s="292"/>
      <c r="X145" s="288"/>
      <c r="Y145" s="288"/>
      <c r="Z145" s="284">
        <f t="shared" si="339"/>
        <v>0</v>
      </c>
      <c r="AA145" s="418"/>
      <c r="AB145" s="288"/>
      <c r="AC145" s="293">
        <f t="shared" si="340"/>
        <v>0</v>
      </c>
      <c r="AE145" s="461"/>
      <c r="AF145" s="462"/>
      <c r="AG145" s="462"/>
      <c r="AH145" s="284">
        <f t="shared" si="341"/>
        <v>0</v>
      </c>
      <c r="AI145" s="462"/>
      <c r="AJ145" s="418"/>
      <c r="AK145" s="293">
        <f t="shared" si="342"/>
        <v>0</v>
      </c>
      <c r="AM145" s="292"/>
      <c r="AN145" s="288"/>
      <c r="AO145" s="288"/>
      <c r="AP145" s="284">
        <f t="shared" si="343"/>
        <v>0</v>
      </c>
      <c r="AQ145" s="462"/>
      <c r="AR145" s="462"/>
      <c r="AS145" s="293">
        <f t="shared" si="352"/>
        <v>0</v>
      </c>
      <c r="AU145" s="292"/>
      <c r="AV145" s="288"/>
      <c r="AW145" s="288"/>
      <c r="AX145" s="284">
        <f t="shared" si="344"/>
        <v>0</v>
      </c>
      <c r="AY145" s="288"/>
      <c r="AZ145" s="288"/>
      <c r="BA145" s="293">
        <f t="shared" si="353"/>
        <v>0</v>
      </c>
      <c r="BC145" s="292"/>
      <c r="BD145" s="288"/>
      <c r="BE145" s="288"/>
      <c r="BF145" s="284">
        <f t="shared" si="345"/>
        <v>0</v>
      </c>
      <c r="BG145" s="288"/>
      <c r="BH145" s="288"/>
      <c r="BI145" s="293">
        <f t="shared" si="354"/>
        <v>0</v>
      </c>
      <c r="BJ145" s="459"/>
      <c r="BK145" s="402"/>
      <c r="BL145" s="418"/>
      <c r="BM145" s="418"/>
      <c r="BN145" s="284">
        <f t="shared" si="346"/>
        <v>0</v>
      </c>
      <c r="BO145" s="418"/>
      <c r="BP145" s="418"/>
      <c r="BQ145" s="293">
        <f t="shared" si="355"/>
        <v>0</v>
      </c>
      <c r="BR145" s="459"/>
      <c r="BS145" s="580"/>
      <c r="BU145" s="295" t="str">
        <f t="shared" si="359"/>
        <v>OK</v>
      </c>
      <c r="BV145" s="296" t="str">
        <f>+IF(K145=(Z145+AP145+AX145+BF145+AH145+BN145),"OK","Error")</f>
        <v>OK</v>
      </c>
      <c r="BW145" s="297" t="str">
        <f t="shared" si="357"/>
        <v>OK</v>
      </c>
    </row>
    <row r="146" spans="2:75" s="285" customFormat="1" ht="27" customHeight="1" outlineLevel="1" x14ac:dyDescent="0.25">
      <c r="B146" s="281">
        <v>5</v>
      </c>
      <c r="C146" s="392"/>
      <c r="D146" s="400"/>
      <c r="E146" s="397"/>
      <c r="F146" s="397"/>
      <c r="G146" s="474"/>
      <c r="H146" s="284">
        <f t="shared" si="347"/>
        <v>0</v>
      </c>
      <c r="I146" s="404"/>
      <c r="K146" s="365"/>
      <c r="L146" s="286" t="str">
        <f t="shared" si="348"/>
        <v/>
      </c>
      <c r="M146" s="221">
        <f t="shared" si="338"/>
        <v>0</v>
      </c>
      <c r="N146" s="287" t="str">
        <f t="shared" si="349"/>
        <v/>
      </c>
      <c r="O146" s="401"/>
      <c r="P146" s="286" t="str">
        <f t="shared" si="350"/>
        <v/>
      </c>
      <c r="Q146" s="288"/>
      <c r="R146" s="289" t="str">
        <f t="shared" si="351"/>
        <v/>
      </c>
      <c r="S146" s="258"/>
      <c r="T146" s="290" t="str">
        <f t="shared" si="358"/>
        <v>OK</v>
      </c>
      <c r="U146" s="291" t="str">
        <f t="shared" si="294"/>
        <v>OK</v>
      </c>
      <c r="W146" s="292"/>
      <c r="X146" s="288"/>
      <c r="Y146" s="288"/>
      <c r="Z146" s="284">
        <f t="shared" si="339"/>
        <v>0</v>
      </c>
      <c r="AA146" s="401"/>
      <c r="AB146" s="288"/>
      <c r="AC146" s="293">
        <f t="shared" si="340"/>
        <v>0</v>
      </c>
      <c r="AE146" s="461"/>
      <c r="AF146" s="462"/>
      <c r="AG146" s="462"/>
      <c r="AH146" s="284">
        <f t="shared" si="341"/>
        <v>0</v>
      </c>
      <c r="AI146" s="462"/>
      <c r="AJ146" s="418"/>
      <c r="AK146" s="293">
        <f t="shared" si="342"/>
        <v>0</v>
      </c>
      <c r="AM146" s="292"/>
      <c r="AN146" s="288"/>
      <c r="AO146" s="288"/>
      <c r="AP146" s="284">
        <f t="shared" si="343"/>
        <v>0</v>
      </c>
      <c r="AQ146" s="462"/>
      <c r="AR146" s="462"/>
      <c r="AS146" s="293">
        <f t="shared" si="352"/>
        <v>0</v>
      </c>
      <c r="AU146" s="292"/>
      <c r="AV146" s="288"/>
      <c r="AW146" s="288"/>
      <c r="AX146" s="284">
        <f t="shared" si="344"/>
        <v>0</v>
      </c>
      <c r="AY146" s="288"/>
      <c r="AZ146" s="288"/>
      <c r="BA146" s="293">
        <f t="shared" si="353"/>
        <v>0</v>
      </c>
      <c r="BC146" s="292"/>
      <c r="BD146" s="288"/>
      <c r="BE146" s="288"/>
      <c r="BF146" s="284">
        <f t="shared" si="345"/>
        <v>0</v>
      </c>
      <c r="BG146" s="288"/>
      <c r="BH146" s="288"/>
      <c r="BI146" s="293">
        <f t="shared" si="354"/>
        <v>0</v>
      </c>
      <c r="BJ146" s="459"/>
      <c r="BK146" s="402"/>
      <c r="BL146" s="418"/>
      <c r="BM146" s="418"/>
      <c r="BN146" s="284">
        <f t="shared" si="346"/>
        <v>0</v>
      </c>
      <c r="BO146" s="418"/>
      <c r="BP146" s="418"/>
      <c r="BQ146" s="293">
        <f t="shared" si="355"/>
        <v>0</v>
      </c>
      <c r="BR146" s="459"/>
      <c r="BS146" s="580"/>
      <c r="BU146" s="295" t="str">
        <f t="shared" si="359"/>
        <v>OK</v>
      </c>
      <c r="BV146" s="296" t="str">
        <f t="shared" ref="BV146:BV150" si="360">+IF(K146=(Z146+AP146+AX146+BF146+AH146+BN146),"OK","Error")</f>
        <v>OK</v>
      </c>
      <c r="BW146" s="297" t="str">
        <f t="shared" si="357"/>
        <v>OK</v>
      </c>
    </row>
    <row r="147" spans="2:75" s="285" customFormat="1" ht="27" customHeight="1" outlineLevel="1" x14ac:dyDescent="0.25">
      <c r="B147" s="281">
        <v>6</v>
      </c>
      <c r="C147" s="392"/>
      <c r="D147" s="400"/>
      <c r="E147" s="397"/>
      <c r="F147" s="397"/>
      <c r="G147" s="474"/>
      <c r="H147" s="284">
        <f t="shared" si="347"/>
        <v>0</v>
      </c>
      <c r="I147" s="404"/>
      <c r="K147" s="365"/>
      <c r="L147" s="286" t="str">
        <f t="shared" si="348"/>
        <v/>
      </c>
      <c r="M147" s="221">
        <f t="shared" si="338"/>
        <v>0</v>
      </c>
      <c r="N147" s="287" t="str">
        <f t="shared" si="349"/>
        <v/>
      </c>
      <c r="O147" s="398"/>
      <c r="P147" s="286" t="str">
        <f t="shared" si="350"/>
        <v/>
      </c>
      <c r="Q147" s="288"/>
      <c r="R147" s="289" t="str">
        <f t="shared" si="351"/>
        <v/>
      </c>
      <c r="S147" s="258"/>
      <c r="T147" s="290" t="str">
        <f t="shared" si="358"/>
        <v>OK</v>
      </c>
      <c r="U147" s="291" t="str">
        <f t="shared" si="294"/>
        <v>OK</v>
      </c>
      <c r="W147" s="292"/>
      <c r="X147" s="288"/>
      <c r="Y147" s="288"/>
      <c r="Z147" s="284">
        <f t="shared" si="339"/>
        <v>0</v>
      </c>
      <c r="AA147" s="398"/>
      <c r="AB147" s="288"/>
      <c r="AC147" s="293">
        <f t="shared" si="340"/>
        <v>0</v>
      </c>
      <c r="AE147" s="461"/>
      <c r="AF147" s="462"/>
      <c r="AG147" s="462"/>
      <c r="AH147" s="284">
        <f t="shared" si="341"/>
        <v>0</v>
      </c>
      <c r="AI147" s="474"/>
      <c r="AJ147" s="418"/>
      <c r="AK147" s="293">
        <f t="shared" si="342"/>
        <v>0</v>
      </c>
      <c r="AM147" s="292"/>
      <c r="AN147" s="288"/>
      <c r="AO147" s="288"/>
      <c r="AP147" s="284">
        <f t="shared" si="343"/>
        <v>0</v>
      </c>
      <c r="AQ147" s="474"/>
      <c r="AR147" s="462"/>
      <c r="AS147" s="293">
        <f t="shared" si="352"/>
        <v>0</v>
      </c>
      <c r="AU147" s="292"/>
      <c r="AV147" s="288"/>
      <c r="AW147" s="288"/>
      <c r="AX147" s="284">
        <f t="shared" si="344"/>
        <v>0</v>
      </c>
      <c r="AY147" s="288"/>
      <c r="AZ147" s="288"/>
      <c r="BA147" s="293">
        <f t="shared" si="353"/>
        <v>0</v>
      </c>
      <c r="BC147" s="292"/>
      <c r="BD147" s="288"/>
      <c r="BE147" s="288"/>
      <c r="BF147" s="284">
        <f t="shared" si="345"/>
        <v>0</v>
      </c>
      <c r="BG147" s="288"/>
      <c r="BH147" s="288"/>
      <c r="BI147" s="293">
        <f t="shared" si="354"/>
        <v>0</v>
      </c>
      <c r="BJ147" s="459"/>
      <c r="BK147" s="402"/>
      <c r="BL147" s="418"/>
      <c r="BM147" s="418"/>
      <c r="BN147" s="284">
        <f t="shared" si="346"/>
        <v>0</v>
      </c>
      <c r="BO147" s="418"/>
      <c r="BP147" s="418"/>
      <c r="BQ147" s="293">
        <f t="shared" si="355"/>
        <v>0</v>
      </c>
      <c r="BR147" s="459"/>
      <c r="BS147" s="580"/>
      <c r="BU147" s="295" t="str">
        <f t="shared" si="359"/>
        <v>OK</v>
      </c>
      <c r="BV147" s="296" t="str">
        <f t="shared" si="360"/>
        <v>OK</v>
      </c>
      <c r="BW147" s="297" t="str">
        <f t="shared" si="357"/>
        <v>OK</v>
      </c>
    </row>
    <row r="148" spans="2:75" s="285" customFormat="1" ht="27" customHeight="1" outlineLevel="1" x14ac:dyDescent="0.25">
      <c r="B148" s="281">
        <v>7</v>
      </c>
      <c r="C148" s="392"/>
      <c r="D148" s="400"/>
      <c r="E148" s="397"/>
      <c r="F148" s="397"/>
      <c r="G148" s="474"/>
      <c r="H148" s="284">
        <f t="shared" si="347"/>
        <v>0</v>
      </c>
      <c r="I148" s="404"/>
      <c r="K148" s="473"/>
      <c r="L148" s="286" t="str">
        <f t="shared" si="348"/>
        <v/>
      </c>
      <c r="M148" s="221">
        <f t="shared" si="338"/>
        <v>0</v>
      </c>
      <c r="N148" s="287" t="str">
        <f t="shared" si="349"/>
        <v/>
      </c>
      <c r="O148" s="401"/>
      <c r="P148" s="286" t="str">
        <f t="shared" si="350"/>
        <v/>
      </c>
      <c r="Q148" s="288"/>
      <c r="R148" s="289" t="str">
        <f t="shared" si="351"/>
        <v/>
      </c>
      <c r="S148" s="258"/>
      <c r="T148" s="290" t="str">
        <f t="shared" si="358"/>
        <v>OK</v>
      </c>
      <c r="U148" s="291" t="str">
        <f t="shared" si="294"/>
        <v>OK</v>
      </c>
      <c r="W148" s="292"/>
      <c r="X148" s="401"/>
      <c r="Y148" s="288"/>
      <c r="Z148" s="284">
        <f t="shared" si="339"/>
        <v>0</v>
      </c>
      <c r="AA148" s="288"/>
      <c r="AB148" s="288"/>
      <c r="AC148" s="293">
        <f>+AA148+AB148</f>
        <v>0</v>
      </c>
      <c r="AE148" s="461"/>
      <c r="AF148" s="462"/>
      <c r="AG148" s="462"/>
      <c r="AH148" s="284">
        <f t="shared" si="341"/>
        <v>0</v>
      </c>
      <c r="AI148" s="462"/>
      <c r="AJ148" s="418"/>
      <c r="AK148" s="293">
        <f>+AI148+AJ148</f>
        <v>0</v>
      </c>
      <c r="AM148" s="292"/>
      <c r="AN148" s="288"/>
      <c r="AO148" s="288"/>
      <c r="AP148" s="284">
        <f t="shared" si="343"/>
        <v>0</v>
      </c>
      <c r="AQ148" s="462"/>
      <c r="AR148" s="462"/>
      <c r="AS148" s="293">
        <f t="shared" si="352"/>
        <v>0</v>
      </c>
      <c r="AU148" s="292"/>
      <c r="AV148" s="288"/>
      <c r="AW148" s="288"/>
      <c r="AX148" s="284">
        <f t="shared" si="344"/>
        <v>0</v>
      </c>
      <c r="AY148" s="288"/>
      <c r="AZ148" s="288"/>
      <c r="BA148" s="293">
        <f t="shared" si="353"/>
        <v>0</v>
      </c>
      <c r="BC148" s="292"/>
      <c r="BD148" s="288"/>
      <c r="BE148" s="288"/>
      <c r="BF148" s="284">
        <f t="shared" si="345"/>
        <v>0</v>
      </c>
      <c r="BG148" s="288"/>
      <c r="BH148" s="288"/>
      <c r="BI148" s="293">
        <f t="shared" si="354"/>
        <v>0</v>
      </c>
      <c r="BJ148" s="459"/>
      <c r="BK148" s="402"/>
      <c r="BL148" s="418"/>
      <c r="BM148" s="418"/>
      <c r="BN148" s="284">
        <f t="shared" si="346"/>
        <v>0</v>
      </c>
      <c r="BO148" s="418"/>
      <c r="BP148" s="418"/>
      <c r="BQ148" s="293">
        <f t="shared" si="355"/>
        <v>0</v>
      </c>
      <c r="BR148" s="459"/>
      <c r="BS148" s="580"/>
      <c r="BU148" s="295" t="str">
        <f t="shared" si="359"/>
        <v>OK</v>
      </c>
      <c r="BV148" s="296" t="str">
        <f t="shared" si="360"/>
        <v>OK</v>
      </c>
      <c r="BW148" s="297" t="str">
        <f t="shared" si="357"/>
        <v>OK</v>
      </c>
    </row>
    <row r="149" spans="2:75" s="285" customFormat="1" ht="27" customHeight="1" outlineLevel="1" x14ac:dyDescent="0.25">
      <c r="B149" s="281">
        <v>8</v>
      </c>
      <c r="C149" s="544"/>
      <c r="D149" s="283"/>
      <c r="E149" s="201"/>
      <c r="F149" s="201"/>
      <c r="G149" s="288"/>
      <c r="H149" s="284">
        <f t="shared" si="347"/>
        <v>0</v>
      </c>
      <c r="I149" s="382"/>
      <c r="K149" s="299"/>
      <c r="L149" s="286" t="str">
        <f t="shared" si="348"/>
        <v/>
      </c>
      <c r="M149" s="221">
        <f t="shared" si="338"/>
        <v>0</v>
      </c>
      <c r="N149" s="286" t="str">
        <f t="shared" si="349"/>
        <v/>
      </c>
      <c r="O149" s="288"/>
      <c r="P149" s="286" t="str">
        <f t="shared" si="350"/>
        <v/>
      </c>
      <c r="Q149" s="288"/>
      <c r="R149" s="289" t="str">
        <f t="shared" si="351"/>
        <v/>
      </c>
      <c r="S149" s="258"/>
      <c r="T149" s="290" t="str">
        <f t="shared" si="358"/>
        <v>OK</v>
      </c>
      <c r="U149" s="291" t="str">
        <f t="shared" si="294"/>
        <v>OK</v>
      </c>
      <c r="W149" s="292"/>
      <c r="X149" s="288"/>
      <c r="Y149" s="288"/>
      <c r="Z149" s="284">
        <f t="shared" si="339"/>
        <v>0</v>
      </c>
      <c r="AA149" s="288"/>
      <c r="AB149" s="288"/>
      <c r="AC149" s="293">
        <f>+AA149+AB149</f>
        <v>0</v>
      </c>
      <c r="AE149" s="402"/>
      <c r="AF149" s="418"/>
      <c r="AG149" s="418"/>
      <c r="AH149" s="284">
        <f t="shared" si="341"/>
        <v>0</v>
      </c>
      <c r="AI149" s="462"/>
      <c r="AJ149" s="418"/>
      <c r="AK149" s="293">
        <f>+AI149+AJ149</f>
        <v>0</v>
      </c>
      <c r="AM149" s="292"/>
      <c r="AN149" s="288"/>
      <c r="AO149" s="288"/>
      <c r="AP149" s="284">
        <f t="shared" si="343"/>
        <v>0</v>
      </c>
      <c r="AQ149" s="462"/>
      <c r="AR149" s="462"/>
      <c r="AS149" s="293">
        <f t="shared" si="352"/>
        <v>0</v>
      </c>
      <c r="AU149" s="292"/>
      <c r="AV149" s="288"/>
      <c r="AW149" s="288"/>
      <c r="AX149" s="284">
        <f t="shared" si="344"/>
        <v>0</v>
      </c>
      <c r="AY149" s="288"/>
      <c r="AZ149" s="288"/>
      <c r="BA149" s="293">
        <f t="shared" si="353"/>
        <v>0</v>
      </c>
      <c r="BC149" s="292"/>
      <c r="BD149" s="288"/>
      <c r="BE149" s="288"/>
      <c r="BF149" s="284">
        <f t="shared" si="345"/>
        <v>0</v>
      </c>
      <c r="BG149" s="288"/>
      <c r="BH149" s="288"/>
      <c r="BI149" s="293">
        <f t="shared" si="354"/>
        <v>0</v>
      </c>
      <c r="BJ149" s="459"/>
      <c r="BK149" s="402"/>
      <c r="BL149" s="418"/>
      <c r="BM149" s="418"/>
      <c r="BN149" s="284">
        <f t="shared" si="346"/>
        <v>0</v>
      </c>
      <c r="BO149" s="418"/>
      <c r="BP149" s="418"/>
      <c r="BQ149" s="293">
        <f t="shared" si="355"/>
        <v>0</v>
      </c>
      <c r="BR149" s="459"/>
      <c r="BS149" s="580"/>
      <c r="BU149" s="295" t="str">
        <f t="shared" si="359"/>
        <v>OK</v>
      </c>
      <c r="BV149" s="296" t="str">
        <f t="shared" si="360"/>
        <v>OK</v>
      </c>
      <c r="BW149" s="297" t="str">
        <f t="shared" si="357"/>
        <v>OK</v>
      </c>
    </row>
    <row r="150" spans="2:75" s="285" customFormat="1" ht="27" customHeight="1" outlineLevel="1" x14ac:dyDescent="0.25">
      <c r="B150" s="281">
        <v>9</v>
      </c>
      <c r="C150" s="544"/>
      <c r="D150" s="283"/>
      <c r="E150" s="201"/>
      <c r="F150" s="201"/>
      <c r="G150" s="288"/>
      <c r="H150" s="284">
        <f t="shared" si="347"/>
        <v>0</v>
      </c>
      <c r="I150" s="382"/>
      <c r="K150" s="299"/>
      <c r="L150" s="286" t="str">
        <f t="shared" si="348"/>
        <v/>
      </c>
      <c r="M150" s="221">
        <f t="shared" si="338"/>
        <v>0</v>
      </c>
      <c r="N150" s="286" t="str">
        <f t="shared" si="349"/>
        <v/>
      </c>
      <c r="O150" s="288"/>
      <c r="P150" s="286" t="str">
        <f t="shared" si="350"/>
        <v/>
      </c>
      <c r="Q150" s="288"/>
      <c r="R150" s="289" t="str">
        <f t="shared" si="351"/>
        <v/>
      </c>
      <c r="S150" s="258"/>
      <c r="T150" s="290" t="str">
        <f t="shared" si="358"/>
        <v>OK</v>
      </c>
      <c r="U150" s="291" t="str">
        <f t="shared" si="294"/>
        <v>OK</v>
      </c>
      <c r="W150" s="292"/>
      <c r="X150" s="288"/>
      <c r="Y150" s="288"/>
      <c r="Z150" s="284">
        <f t="shared" si="339"/>
        <v>0</v>
      </c>
      <c r="AA150" s="288"/>
      <c r="AB150" s="288"/>
      <c r="AC150" s="293">
        <f>+AA150+AB150</f>
        <v>0</v>
      </c>
      <c r="AE150" s="402"/>
      <c r="AF150" s="418"/>
      <c r="AG150" s="418"/>
      <c r="AH150" s="284">
        <f t="shared" si="341"/>
        <v>0</v>
      </c>
      <c r="AI150" s="418"/>
      <c r="AJ150" s="418"/>
      <c r="AK150" s="293">
        <f>+AI150+AJ150</f>
        <v>0</v>
      </c>
      <c r="AM150" s="292"/>
      <c r="AN150" s="288"/>
      <c r="AO150" s="288"/>
      <c r="AP150" s="284">
        <f t="shared" si="343"/>
        <v>0</v>
      </c>
      <c r="AQ150" s="288"/>
      <c r="AR150" s="288"/>
      <c r="AS150" s="293">
        <f t="shared" si="352"/>
        <v>0</v>
      </c>
      <c r="AU150" s="292"/>
      <c r="AV150" s="288"/>
      <c r="AW150" s="288"/>
      <c r="AX150" s="284">
        <f t="shared" si="344"/>
        <v>0</v>
      </c>
      <c r="AY150" s="288"/>
      <c r="AZ150" s="288"/>
      <c r="BA150" s="293">
        <f t="shared" si="353"/>
        <v>0</v>
      </c>
      <c r="BC150" s="292"/>
      <c r="BD150" s="288"/>
      <c r="BE150" s="288"/>
      <c r="BF150" s="284">
        <f t="shared" si="345"/>
        <v>0</v>
      </c>
      <c r="BG150" s="288"/>
      <c r="BH150" s="288"/>
      <c r="BI150" s="293">
        <f t="shared" si="354"/>
        <v>0</v>
      </c>
      <c r="BJ150" s="459"/>
      <c r="BK150" s="402"/>
      <c r="BL150" s="418"/>
      <c r="BM150" s="418"/>
      <c r="BN150" s="284">
        <f t="shared" si="346"/>
        <v>0</v>
      </c>
      <c r="BO150" s="418"/>
      <c r="BP150" s="418"/>
      <c r="BQ150" s="293">
        <f t="shared" si="355"/>
        <v>0</v>
      </c>
      <c r="BR150" s="459"/>
      <c r="BS150" s="580"/>
      <c r="BU150" s="295" t="str">
        <f t="shared" si="359"/>
        <v>OK</v>
      </c>
      <c r="BV150" s="296" t="str">
        <f t="shared" si="360"/>
        <v>OK</v>
      </c>
      <c r="BW150" s="297" t="str">
        <f>+IF(M150=(AC150+AS150+BA150+BI150+AK150+BQ150),"OK","Error")</f>
        <v>OK</v>
      </c>
    </row>
    <row r="151" spans="2:75" s="285" customFormat="1" ht="27" customHeight="1" outlineLevel="1" thickBot="1" x14ac:dyDescent="0.3">
      <c r="B151" s="300">
        <v>10</v>
      </c>
      <c r="C151" s="348"/>
      <c r="D151" s="301"/>
      <c r="E151" s="302"/>
      <c r="F151" s="302"/>
      <c r="G151" s="303"/>
      <c r="H151" s="304">
        <f t="shared" si="347"/>
        <v>0</v>
      </c>
      <c r="I151" s="383"/>
      <c r="K151" s="305"/>
      <c r="L151" s="306" t="str">
        <f t="shared" si="348"/>
        <v/>
      </c>
      <c r="M151" s="223">
        <f>+O151+Q151</f>
        <v>0</v>
      </c>
      <c r="N151" s="306" t="str">
        <f t="shared" si="349"/>
        <v/>
      </c>
      <c r="O151" s="303"/>
      <c r="P151" s="306" t="str">
        <f t="shared" si="350"/>
        <v/>
      </c>
      <c r="Q151" s="303"/>
      <c r="R151" s="307" t="str">
        <f t="shared" si="351"/>
        <v/>
      </c>
      <c r="S151" s="258"/>
      <c r="T151" s="331" t="str">
        <f t="shared" si="358"/>
        <v>OK</v>
      </c>
      <c r="U151" s="309" t="str">
        <f t="shared" si="294"/>
        <v>OK</v>
      </c>
      <c r="W151" s="314"/>
      <c r="X151" s="303"/>
      <c r="Y151" s="303"/>
      <c r="Z151" s="304">
        <f t="shared" si="339"/>
        <v>0</v>
      </c>
      <c r="AA151" s="303"/>
      <c r="AB151" s="303"/>
      <c r="AC151" s="315">
        <f>+AA151+AB151</f>
        <v>0</v>
      </c>
      <c r="AE151" s="314"/>
      <c r="AF151" s="303"/>
      <c r="AG151" s="303"/>
      <c r="AH151" s="304">
        <f t="shared" si="341"/>
        <v>0</v>
      </c>
      <c r="AI151" s="303"/>
      <c r="AJ151" s="303"/>
      <c r="AK151" s="315">
        <f>+AI151+AJ151</f>
        <v>0</v>
      </c>
      <c r="AM151" s="314"/>
      <c r="AN151" s="303"/>
      <c r="AO151" s="303"/>
      <c r="AP151" s="304">
        <f t="shared" si="343"/>
        <v>0</v>
      </c>
      <c r="AQ151" s="303"/>
      <c r="AR151" s="303"/>
      <c r="AS151" s="315">
        <f t="shared" si="352"/>
        <v>0</v>
      </c>
      <c r="AU151" s="314"/>
      <c r="AV151" s="303"/>
      <c r="AW151" s="303"/>
      <c r="AX151" s="304">
        <f t="shared" si="344"/>
        <v>0</v>
      </c>
      <c r="AY151" s="303"/>
      <c r="AZ151" s="303"/>
      <c r="BA151" s="315">
        <f t="shared" si="353"/>
        <v>0</v>
      </c>
      <c r="BC151" s="314"/>
      <c r="BD151" s="303"/>
      <c r="BE151" s="303"/>
      <c r="BF151" s="304">
        <f t="shared" si="345"/>
        <v>0</v>
      </c>
      <c r="BG151" s="303"/>
      <c r="BH151" s="303"/>
      <c r="BI151" s="315">
        <f t="shared" si="354"/>
        <v>0</v>
      </c>
      <c r="BJ151" s="459"/>
      <c r="BK151" s="314"/>
      <c r="BL151" s="303"/>
      <c r="BM151" s="303"/>
      <c r="BN151" s="304">
        <f t="shared" si="346"/>
        <v>0</v>
      </c>
      <c r="BO151" s="303"/>
      <c r="BP151" s="303"/>
      <c r="BQ151" s="315">
        <f t="shared" si="355"/>
        <v>0</v>
      </c>
      <c r="BR151" s="459"/>
      <c r="BS151" s="581"/>
      <c r="BU151" s="317" t="str">
        <f>+IF(H151=(Z151+AC151+AP151+AS151+AX151+BA151+BF151+BI151+AH151+AK151+BN151+BQ151+BS151),"OK","Error")</f>
        <v>OK</v>
      </c>
      <c r="BV151" s="318" t="str">
        <f>+IF(K151=(Z151+AP151+AX151+BF151+AH151+BN151),"OK","Error")</f>
        <v>OK</v>
      </c>
      <c r="BW151" s="319" t="str">
        <f>+IF(M151=(AC151+AS151+BA151+BI151+AK151+BQ151),"OK","Error")</f>
        <v>OK</v>
      </c>
    </row>
    <row r="152" spans="2:75" s="253" customFormat="1" ht="30" customHeight="1" x14ac:dyDescent="0.25">
      <c r="B152" s="267" t="s">
        <v>200</v>
      </c>
      <c r="C152" s="268">
        <f>+'04. Marco Lógico'!B61</f>
        <v>0</v>
      </c>
      <c r="D152" s="269"/>
      <c r="E152" s="269"/>
      <c r="F152" s="269"/>
      <c r="G152" s="270"/>
      <c r="H152" s="270">
        <f>+SUM(H153:H162)</f>
        <v>0</v>
      </c>
      <c r="I152" s="385"/>
      <c r="K152" s="272">
        <f>+SUM(K153:K162)</f>
        <v>0</v>
      </c>
      <c r="L152" s="273" t="str">
        <f>+IF(ISERR(K152/H152),"",(K152/H152))</f>
        <v/>
      </c>
      <c r="M152" s="270">
        <f>+SUM(M153:M162)</f>
        <v>0</v>
      </c>
      <c r="N152" s="273" t="str">
        <f t="shared" si="349"/>
        <v/>
      </c>
      <c r="O152" s="270">
        <f>+SUM(O153:O162)</f>
        <v>0</v>
      </c>
      <c r="P152" s="273" t="str">
        <f t="shared" si="350"/>
        <v/>
      </c>
      <c r="Q152" s="270">
        <f>+SUM(Q153:Q162)</f>
        <v>0</v>
      </c>
      <c r="R152" s="274" t="str">
        <f t="shared" si="351"/>
        <v/>
      </c>
      <c r="S152" s="245"/>
      <c r="T152" s="330" t="str">
        <f>+IF(H152=(K152+M152),"OK","Error")</f>
        <v>OK</v>
      </c>
      <c r="U152" s="353" t="str">
        <f t="shared" si="294"/>
        <v>OK</v>
      </c>
      <c r="W152" s="354">
        <f t="shared" ref="W152:AK152" si="361">+SUM(W153:W162)</f>
        <v>0</v>
      </c>
      <c r="X152" s="355">
        <f t="shared" si="361"/>
        <v>0</v>
      </c>
      <c r="Y152" s="355">
        <f t="shared" si="361"/>
        <v>0</v>
      </c>
      <c r="Z152" s="355">
        <f t="shared" si="361"/>
        <v>0</v>
      </c>
      <c r="AA152" s="355">
        <f t="shared" si="361"/>
        <v>0</v>
      </c>
      <c r="AB152" s="355">
        <f t="shared" si="361"/>
        <v>0</v>
      </c>
      <c r="AC152" s="356">
        <f t="shared" si="361"/>
        <v>0</v>
      </c>
      <c r="AE152" s="354">
        <f t="shared" si="361"/>
        <v>0</v>
      </c>
      <c r="AF152" s="355">
        <f t="shared" si="361"/>
        <v>0</v>
      </c>
      <c r="AG152" s="355">
        <f t="shared" si="361"/>
        <v>0</v>
      </c>
      <c r="AH152" s="355">
        <f t="shared" si="361"/>
        <v>0</v>
      </c>
      <c r="AI152" s="355">
        <f t="shared" si="361"/>
        <v>0</v>
      </c>
      <c r="AJ152" s="355">
        <f t="shared" si="361"/>
        <v>0</v>
      </c>
      <c r="AK152" s="356">
        <f t="shared" si="361"/>
        <v>0</v>
      </c>
      <c r="AM152" s="272">
        <f t="shared" ref="AM152:AS152" si="362">+SUM(AM153:AM162)</f>
        <v>0</v>
      </c>
      <c r="AN152" s="270">
        <f t="shared" si="362"/>
        <v>0</v>
      </c>
      <c r="AO152" s="270">
        <f t="shared" si="362"/>
        <v>0</v>
      </c>
      <c r="AP152" s="270">
        <f t="shared" si="362"/>
        <v>0</v>
      </c>
      <c r="AQ152" s="270">
        <f t="shared" si="362"/>
        <v>0</v>
      </c>
      <c r="AR152" s="270">
        <f t="shared" si="362"/>
        <v>0</v>
      </c>
      <c r="AS152" s="277">
        <f t="shared" si="362"/>
        <v>0</v>
      </c>
      <c r="AU152" s="272">
        <f t="shared" ref="AU152:BA152" si="363">+SUM(AU153:AU162)</f>
        <v>0</v>
      </c>
      <c r="AV152" s="270">
        <f t="shared" si="363"/>
        <v>0</v>
      </c>
      <c r="AW152" s="270">
        <f t="shared" si="363"/>
        <v>0</v>
      </c>
      <c r="AX152" s="270">
        <f t="shared" si="363"/>
        <v>0</v>
      </c>
      <c r="AY152" s="270">
        <f t="shared" si="363"/>
        <v>0</v>
      </c>
      <c r="AZ152" s="270">
        <f t="shared" si="363"/>
        <v>0</v>
      </c>
      <c r="BA152" s="277">
        <f t="shared" si="363"/>
        <v>0</v>
      </c>
      <c r="BC152" s="272">
        <f t="shared" ref="BC152:BI152" si="364">+SUM(BC153:BC162)</f>
        <v>0</v>
      </c>
      <c r="BD152" s="270">
        <f t="shared" si="364"/>
        <v>0</v>
      </c>
      <c r="BE152" s="270">
        <f t="shared" si="364"/>
        <v>0</v>
      </c>
      <c r="BF152" s="270">
        <f t="shared" si="364"/>
        <v>0</v>
      </c>
      <c r="BG152" s="270">
        <f t="shared" si="364"/>
        <v>0</v>
      </c>
      <c r="BH152" s="270">
        <f t="shared" si="364"/>
        <v>0</v>
      </c>
      <c r="BI152" s="277">
        <f t="shared" si="364"/>
        <v>0</v>
      </c>
      <c r="BJ152" s="458"/>
      <c r="BK152" s="272">
        <f t="shared" ref="BK152:BQ152" si="365">+SUM(BK153:BK162)</f>
        <v>0</v>
      </c>
      <c r="BL152" s="270">
        <f t="shared" si="365"/>
        <v>0</v>
      </c>
      <c r="BM152" s="270">
        <f t="shared" si="365"/>
        <v>0</v>
      </c>
      <c r="BN152" s="270">
        <f t="shared" si="365"/>
        <v>0</v>
      </c>
      <c r="BO152" s="270">
        <f t="shared" si="365"/>
        <v>0</v>
      </c>
      <c r="BP152" s="270">
        <f t="shared" si="365"/>
        <v>0</v>
      </c>
      <c r="BQ152" s="277">
        <f t="shared" si="365"/>
        <v>0</v>
      </c>
      <c r="BR152" s="458"/>
      <c r="BS152" s="584">
        <f>+SUM(BS153:BS162)</f>
        <v>0</v>
      </c>
      <c r="BU152" s="279" t="str">
        <f>+IF(H152=(Z152+AC152+AP152+AS152+AX152+BA152+BF152+BI152+AH152+AK152+BN152+BQ152+BS152),"OK","Error")</f>
        <v>OK</v>
      </c>
      <c r="BV152" s="270" t="str">
        <f>+IF(K152=(Z152+AP152+AX152+BF152+AH152+BN152),"OK","Error")</f>
        <v>OK</v>
      </c>
      <c r="BW152" s="280" t="str">
        <f>+IF(M152=(AC152+AS152+BA152+BI152+AK152+BQ152),"OK","Error")</f>
        <v>OK</v>
      </c>
    </row>
    <row r="153" spans="2:75" s="285" customFormat="1" ht="27" customHeight="1" outlineLevel="1" x14ac:dyDescent="0.25">
      <c r="B153" s="281">
        <v>1</v>
      </c>
      <c r="C153" s="392"/>
      <c r="D153" s="477"/>
      <c r="E153" s="475"/>
      <c r="F153" s="475"/>
      <c r="G153" s="474"/>
      <c r="H153" s="284">
        <f>+F153*G153</f>
        <v>0</v>
      </c>
      <c r="I153" s="382"/>
      <c r="K153" s="203"/>
      <c r="L153" s="286" t="str">
        <f>+IF(ISERR(K153/H153),"",(K153/H153))</f>
        <v/>
      </c>
      <c r="M153" s="221">
        <f>+O153+Q153</f>
        <v>0</v>
      </c>
      <c r="N153" s="287" t="str">
        <f>+IF(ISERR(M153/H153),"",(M153/H153))</f>
        <v/>
      </c>
      <c r="O153" s="462"/>
      <c r="P153" s="286" t="str">
        <f>+IF(ISERR(O153/M153),"",(O153/M153))</f>
        <v/>
      </c>
      <c r="Q153" s="288"/>
      <c r="R153" s="289" t="str">
        <f>+IF(ISERR(Q153/M153),"",(Q153/M153))</f>
        <v/>
      </c>
      <c r="S153" s="258"/>
      <c r="T153" s="290" t="str">
        <f>+IF(H153=(K153+M153),"OK","Error")</f>
        <v>OK</v>
      </c>
      <c r="U153" s="291" t="str">
        <f>+IF((H153-K153)=(O153+Q153),"OK","Error")</f>
        <v>OK</v>
      </c>
      <c r="W153" s="292"/>
      <c r="X153" s="288"/>
      <c r="Y153" s="288"/>
      <c r="Z153" s="284">
        <f t="shared" ref="Z153:Z162" si="366">+SUM(W153:Y153)</f>
        <v>0</v>
      </c>
      <c r="AA153" s="401"/>
      <c r="AB153" s="288"/>
      <c r="AC153" s="293">
        <f>+AA153+AB153</f>
        <v>0</v>
      </c>
      <c r="AE153" s="461"/>
      <c r="AF153" s="462"/>
      <c r="AG153" s="462"/>
      <c r="AH153" s="284">
        <f t="shared" ref="AH153:AH162" si="367">+SUM(AE153:AG153)</f>
        <v>0</v>
      </c>
      <c r="AI153" s="418"/>
      <c r="AJ153" s="418"/>
      <c r="AK153" s="293">
        <f t="shared" ref="AK153:AK162" si="368">+AI153+AJ153</f>
        <v>0</v>
      </c>
      <c r="AM153" s="292"/>
      <c r="AN153" s="288"/>
      <c r="AO153" s="288"/>
      <c r="AP153" s="284">
        <f t="shared" ref="AP153:AP162" si="369">+SUM(AM153:AO153)</f>
        <v>0</v>
      </c>
      <c r="AQ153" s="462"/>
      <c r="AR153" s="462"/>
      <c r="AS153" s="293">
        <f>+AQ153+AR153</f>
        <v>0</v>
      </c>
      <c r="AU153" s="292"/>
      <c r="AV153" s="288"/>
      <c r="AW153" s="288"/>
      <c r="AX153" s="284">
        <f t="shared" ref="AX153:AX162" si="370">+SUM(AU153:AW153)</f>
        <v>0</v>
      </c>
      <c r="AY153" s="462"/>
      <c r="AZ153" s="462"/>
      <c r="BA153" s="293">
        <f>+AY153+AZ153</f>
        <v>0</v>
      </c>
      <c r="BC153" s="292"/>
      <c r="BD153" s="288"/>
      <c r="BE153" s="288"/>
      <c r="BF153" s="284">
        <f t="shared" ref="BF153:BF162" si="371">+SUM(BC153:BE153)</f>
        <v>0</v>
      </c>
      <c r="BG153" s="288"/>
      <c r="BH153" s="288"/>
      <c r="BI153" s="293">
        <f>+BG153+BH153</f>
        <v>0</v>
      </c>
      <c r="BJ153" s="459"/>
      <c r="BK153" s="402"/>
      <c r="BL153" s="418"/>
      <c r="BM153" s="418"/>
      <c r="BN153" s="284">
        <f t="shared" ref="BN153:BN162" si="372">+SUM(BK153:BM153)</f>
        <v>0</v>
      </c>
      <c r="BO153" s="418"/>
      <c r="BP153" s="418"/>
      <c r="BQ153" s="293">
        <f>+BO153+BP153</f>
        <v>0</v>
      </c>
      <c r="BR153" s="459"/>
      <c r="BS153" s="580"/>
      <c r="BU153" s="295" t="str">
        <f>+IF(H153=(Z153+AC153+AP153+AS153+AX153+BA153+BF153+BI153+AH153+AK153+BN153+BQ153+BS153),"OK","Error")</f>
        <v>OK</v>
      </c>
      <c r="BV153" s="296" t="str">
        <f>+IF(K153=(Z153+AP153+AX153+BF153+AH153+BN153),"OK","Error")</f>
        <v>OK</v>
      </c>
      <c r="BW153" s="297" t="str">
        <f>+IF(M153=(AC153+AS153+BA153+BI153+AK153+BQ153),"OK","Error")</f>
        <v>OK</v>
      </c>
    </row>
    <row r="154" spans="2:75" s="285" customFormat="1" ht="27" customHeight="1" outlineLevel="1" x14ac:dyDescent="0.25">
      <c r="B154" s="281">
        <v>2</v>
      </c>
      <c r="C154" s="392"/>
      <c r="D154" s="477"/>
      <c r="E154" s="475"/>
      <c r="F154" s="475"/>
      <c r="G154" s="474"/>
      <c r="H154" s="284">
        <f t="shared" ref="H154:H162" si="373">+F154*G154</f>
        <v>0</v>
      </c>
      <c r="I154" s="382"/>
      <c r="K154" s="203"/>
      <c r="L154" s="286" t="str">
        <f t="shared" ref="L154:L162" si="374">+IF(ISERR(K154/H154),"",(K154/H154))</f>
        <v/>
      </c>
      <c r="M154" s="221">
        <f t="shared" ref="M154:M161" si="375">+O154+Q154</f>
        <v>0</v>
      </c>
      <c r="N154" s="287" t="str">
        <f t="shared" ref="N154:N163" si="376">+IF(ISERR(M154/H154),"",(M154/H154))</f>
        <v/>
      </c>
      <c r="O154" s="462"/>
      <c r="P154" s="286" t="str">
        <f t="shared" ref="P154:P163" si="377">+IF(ISERR(O154/M154),"",(O154/M154))</f>
        <v/>
      </c>
      <c r="Q154" s="288"/>
      <c r="R154" s="289" t="str">
        <f t="shared" ref="R154:R163" si="378">+IF(ISERR(Q154/M154),"",(Q154/M154))</f>
        <v/>
      </c>
      <c r="S154" s="258"/>
      <c r="T154" s="290" t="str">
        <f>+IF(H154=(K154+M154),"OK","Error")</f>
        <v>OK</v>
      </c>
      <c r="U154" s="291" t="str">
        <f t="shared" si="294"/>
        <v>OK</v>
      </c>
      <c r="W154" s="292"/>
      <c r="X154" s="288"/>
      <c r="Y154" s="288"/>
      <c r="Z154" s="284">
        <f t="shared" si="366"/>
        <v>0</v>
      </c>
      <c r="AA154" s="401"/>
      <c r="AB154" s="288"/>
      <c r="AC154" s="293">
        <f t="shared" ref="AC154:AC162" si="379">+AA154+AB154</f>
        <v>0</v>
      </c>
      <c r="AE154" s="461"/>
      <c r="AF154" s="462"/>
      <c r="AG154" s="462"/>
      <c r="AH154" s="284">
        <f t="shared" si="367"/>
        <v>0</v>
      </c>
      <c r="AI154" s="418"/>
      <c r="AJ154" s="418"/>
      <c r="AK154" s="293">
        <f t="shared" si="368"/>
        <v>0</v>
      </c>
      <c r="AM154" s="292"/>
      <c r="AN154" s="288"/>
      <c r="AO154" s="288"/>
      <c r="AP154" s="284">
        <f t="shared" si="369"/>
        <v>0</v>
      </c>
      <c r="AQ154" s="462"/>
      <c r="AR154" s="462"/>
      <c r="AS154" s="293">
        <f t="shared" ref="AS154:AS162" si="380">+AQ154+AR154</f>
        <v>0</v>
      </c>
      <c r="AU154" s="292"/>
      <c r="AV154" s="288"/>
      <c r="AW154" s="288"/>
      <c r="AX154" s="284">
        <f t="shared" si="370"/>
        <v>0</v>
      </c>
      <c r="AY154" s="462"/>
      <c r="AZ154" s="462"/>
      <c r="BA154" s="293">
        <f t="shared" ref="BA154:BA162" si="381">+AY154+AZ154</f>
        <v>0</v>
      </c>
      <c r="BC154" s="292"/>
      <c r="BD154" s="288"/>
      <c r="BE154" s="288"/>
      <c r="BF154" s="284">
        <f t="shared" si="371"/>
        <v>0</v>
      </c>
      <c r="BG154" s="288"/>
      <c r="BH154" s="288"/>
      <c r="BI154" s="293">
        <f t="shared" ref="BI154:BI162" si="382">+BG154+BH154</f>
        <v>0</v>
      </c>
      <c r="BJ154" s="459"/>
      <c r="BK154" s="402"/>
      <c r="BL154" s="418"/>
      <c r="BM154" s="418"/>
      <c r="BN154" s="284">
        <f t="shared" si="372"/>
        <v>0</v>
      </c>
      <c r="BO154" s="418"/>
      <c r="BP154" s="418"/>
      <c r="BQ154" s="293">
        <f t="shared" ref="BQ154:BQ162" si="383">+BO154+BP154</f>
        <v>0</v>
      </c>
      <c r="BR154" s="459"/>
      <c r="BS154" s="580"/>
      <c r="BU154" s="295" t="str">
        <f>+IF(H154=(Z154+AC154+AP154+AS154+AX154+BA154+BF154+BI154+AH154+AK154+BN154+BQ154+BS154),"OK","Error")</f>
        <v>OK</v>
      </c>
      <c r="BV154" s="296" t="str">
        <f t="shared" ref="BV154:BV155" si="384">+IF(K154=(Z154+AP154+AX154+BF154+AH154+BN154),"OK","Error")</f>
        <v>OK</v>
      </c>
      <c r="BW154" s="297" t="str">
        <f t="shared" ref="BW154:BW160" si="385">+IF(M154=(AC154+AS154+BA154+BI154+AK154+BQ154),"OK","Error")</f>
        <v>OK</v>
      </c>
    </row>
    <row r="155" spans="2:75" s="285" customFormat="1" ht="27" customHeight="1" outlineLevel="1" x14ac:dyDescent="0.25">
      <c r="B155" s="281">
        <v>3</v>
      </c>
      <c r="C155" s="392"/>
      <c r="D155" s="477"/>
      <c r="E155" s="475"/>
      <c r="F155" s="475"/>
      <c r="G155" s="474"/>
      <c r="H155" s="284">
        <f t="shared" si="373"/>
        <v>0</v>
      </c>
      <c r="I155" s="382"/>
      <c r="K155" s="473"/>
      <c r="L155" s="286" t="str">
        <f t="shared" si="374"/>
        <v/>
      </c>
      <c r="M155" s="221">
        <f t="shared" si="375"/>
        <v>0</v>
      </c>
      <c r="N155" s="287" t="str">
        <f t="shared" si="376"/>
        <v/>
      </c>
      <c r="O155" s="462"/>
      <c r="P155" s="286" t="str">
        <f t="shared" si="377"/>
        <v/>
      </c>
      <c r="Q155" s="288"/>
      <c r="R155" s="289" t="str">
        <f t="shared" si="378"/>
        <v/>
      </c>
      <c r="S155" s="258"/>
      <c r="T155" s="290" t="str">
        <f t="shared" ref="T155:T162" si="386">+IF(H155=(K155+M155),"OK","Error")</f>
        <v>OK</v>
      </c>
      <c r="U155" s="291" t="str">
        <f t="shared" si="294"/>
        <v>OK</v>
      </c>
      <c r="W155" s="292"/>
      <c r="X155" s="288"/>
      <c r="Y155" s="288"/>
      <c r="Z155" s="284">
        <f t="shared" si="366"/>
        <v>0</v>
      </c>
      <c r="AA155" s="401"/>
      <c r="AB155" s="288"/>
      <c r="AC155" s="293">
        <f t="shared" si="379"/>
        <v>0</v>
      </c>
      <c r="AE155" s="461"/>
      <c r="AF155" s="462"/>
      <c r="AG155" s="462"/>
      <c r="AH155" s="284">
        <f t="shared" si="367"/>
        <v>0</v>
      </c>
      <c r="AI155" s="418"/>
      <c r="AJ155" s="418"/>
      <c r="AK155" s="293">
        <f t="shared" si="368"/>
        <v>0</v>
      </c>
      <c r="AM155" s="292"/>
      <c r="AN155" s="288"/>
      <c r="AO155" s="288"/>
      <c r="AP155" s="284">
        <f t="shared" si="369"/>
        <v>0</v>
      </c>
      <c r="AQ155" s="462"/>
      <c r="AR155" s="462"/>
      <c r="AS155" s="293">
        <f t="shared" si="380"/>
        <v>0</v>
      </c>
      <c r="AU155" s="292"/>
      <c r="AV155" s="288"/>
      <c r="AW155" s="288"/>
      <c r="AX155" s="284">
        <f t="shared" si="370"/>
        <v>0</v>
      </c>
      <c r="AY155" s="462"/>
      <c r="AZ155" s="462"/>
      <c r="BA155" s="293">
        <f t="shared" si="381"/>
        <v>0</v>
      </c>
      <c r="BC155" s="292"/>
      <c r="BD155" s="288"/>
      <c r="BE155" s="288"/>
      <c r="BF155" s="284">
        <f t="shared" si="371"/>
        <v>0</v>
      </c>
      <c r="BG155" s="288"/>
      <c r="BH155" s="288"/>
      <c r="BI155" s="293">
        <f t="shared" si="382"/>
        <v>0</v>
      </c>
      <c r="BJ155" s="459"/>
      <c r="BK155" s="402"/>
      <c r="BL155" s="418"/>
      <c r="BM155" s="418"/>
      <c r="BN155" s="284">
        <f t="shared" si="372"/>
        <v>0</v>
      </c>
      <c r="BO155" s="418"/>
      <c r="BP155" s="418"/>
      <c r="BQ155" s="293">
        <f t="shared" si="383"/>
        <v>0</v>
      </c>
      <c r="BR155" s="459"/>
      <c r="BS155" s="580"/>
      <c r="BU155" s="295" t="str">
        <f t="shared" ref="BU155:BU161" si="387">+IF(H155=(Z155+AC155+AP155+AS155+AX155+BA155+BF155+BI155+AH155+AK155+BN155+BQ155+BS155),"OK","Error")</f>
        <v>OK</v>
      </c>
      <c r="BV155" s="296" t="str">
        <f t="shared" si="384"/>
        <v>OK</v>
      </c>
      <c r="BW155" s="297" t="str">
        <f t="shared" si="385"/>
        <v>OK</v>
      </c>
    </row>
    <row r="156" spans="2:75" s="285" customFormat="1" ht="27" customHeight="1" outlineLevel="1" x14ac:dyDescent="0.25">
      <c r="B156" s="281">
        <v>4</v>
      </c>
      <c r="C156" s="392"/>
      <c r="D156" s="477"/>
      <c r="E156" s="475"/>
      <c r="F156" s="475"/>
      <c r="G156" s="474"/>
      <c r="H156" s="284">
        <f t="shared" si="373"/>
        <v>0</v>
      </c>
      <c r="I156" s="382"/>
      <c r="K156" s="203"/>
      <c r="L156" s="286" t="str">
        <f t="shared" si="374"/>
        <v/>
      </c>
      <c r="M156" s="221">
        <f t="shared" si="375"/>
        <v>0</v>
      </c>
      <c r="N156" s="287" t="str">
        <f t="shared" si="376"/>
        <v/>
      </c>
      <c r="O156" s="462"/>
      <c r="P156" s="286" t="str">
        <f t="shared" si="377"/>
        <v/>
      </c>
      <c r="Q156" s="288"/>
      <c r="R156" s="289" t="str">
        <f t="shared" si="378"/>
        <v/>
      </c>
      <c r="S156" s="258"/>
      <c r="T156" s="290" t="str">
        <f t="shared" si="386"/>
        <v>OK</v>
      </c>
      <c r="U156" s="291" t="str">
        <f t="shared" si="294"/>
        <v>OK</v>
      </c>
      <c r="W156" s="292"/>
      <c r="X156" s="288"/>
      <c r="Y156" s="288"/>
      <c r="Z156" s="284">
        <f t="shared" si="366"/>
        <v>0</v>
      </c>
      <c r="AA156" s="401"/>
      <c r="AB156" s="288"/>
      <c r="AC156" s="293">
        <f t="shared" si="379"/>
        <v>0</v>
      </c>
      <c r="AE156" s="461"/>
      <c r="AF156" s="462"/>
      <c r="AG156" s="462"/>
      <c r="AH156" s="284">
        <f t="shared" si="367"/>
        <v>0</v>
      </c>
      <c r="AI156" s="418"/>
      <c r="AJ156" s="418"/>
      <c r="AK156" s="293">
        <f t="shared" si="368"/>
        <v>0</v>
      </c>
      <c r="AM156" s="292"/>
      <c r="AN156" s="288"/>
      <c r="AO156" s="288"/>
      <c r="AP156" s="284">
        <f t="shared" si="369"/>
        <v>0</v>
      </c>
      <c r="AQ156" s="462"/>
      <c r="AR156" s="462"/>
      <c r="AS156" s="293">
        <f t="shared" si="380"/>
        <v>0</v>
      </c>
      <c r="AU156" s="292"/>
      <c r="AV156" s="288"/>
      <c r="AW156" s="288"/>
      <c r="AX156" s="284">
        <f t="shared" si="370"/>
        <v>0</v>
      </c>
      <c r="AY156" s="462"/>
      <c r="AZ156" s="462"/>
      <c r="BA156" s="293">
        <f t="shared" si="381"/>
        <v>0</v>
      </c>
      <c r="BC156" s="292"/>
      <c r="BD156" s="288"/>
      <c r="BE156" s="288"/>
      <c r="BF156" s="284">
        <f t="shared" si="371"/>
        <v>0</v>
      </c>
      <c r="BG156" s="288"/>
      <c r="BH156" s="288"/>
      <c r="BI156" s="293">
        <f t="shared" si="382"/>
        <v>0</v>
      </c>
      <c r="BJ156" s="459"/>
      <c r="BK156" s="402"/>
      <c r="BL156" s="418"/>
      <c r="BM156" s="418"/>
      <c r="BN156" s="284">
        <f t="shared" si="372"/>
        <v>0</v>
      </c>
      <c r="BO156" s="418"/>
      <c r="BP156" s="418"/>
      <c r="BQ156" s="293">
        <f t="shared" si="383"/>
        <v>0</v>
      </c>
      <c r="BR156" s="459"/>
      <c r="BS156" s="580"/>
      <c r="BU156" s="295" t="str">
        <f t="shared" si="387"/>
        <v>OK</v>
      </c>
      <c r="BV156" s="296" t="str">
        <f>+IF(K156=(Z156+AP156+AX156+BF156+AH156+BN156),"OK","Error")</f>
        <v>OK</v>
      </c>
      <c r="BW156" s="297" t="str">
        <f t="shared" si="385"/>
        <v>OK</v>
      </c>
    </row>
    <row r="157" spans="2:75" s="285" customFormat="1" ht="27" customHeight="1" outlineLevel="1" x14ac:dyDescent="0.25">
      <c r="B157" s="281">
        <v>5</v>
      </c>
      <c r="C157" s="392"/>
      <c r="D157" s="477"/>
      <c r="E157" s="475"/>
      <c r="F157" s="475"/>
      <c r="G157" s="474"/>
      <c r="H157" s="284">
        <f t="shared" si="373"/>
        <v>0</v>
      </c>
      <c r="I157" s="382"/>
      <c r="K157" s="203"/>
      <c r="L157" s="286" t="str">
        <f t="shared" si="374"/>
        <v/>
      </c>
      <c r="M157" s="221">
        <f t="shared" si="375"/>
        <v>0</v>
      </c>
      <c r="N157" s="287" t="str">
        <f t="shared" si="376"/>
        <v/>
      </c>
      <c r="O157" s="462"/>
      <c r="P157" s="286" t="str">
        <f t="shared" si="377"/>
        <v/>
      </c>
      <c r="Q157" s="288"/>
      <c r="R157" s="289" t="str">
        <f t="shared" si="378"/>
        <v/>
      </c>
      <c r="S157" s="258"/>
      <c r="T157" s="290" t="str">
        <f t="shared" si="386"/>
        <v>OK</v>
      </c>
      <c r="U157" s="291" t="str">
        <f t="shared" si="294"/>
        <v>OK</v>
      </c>
      <c r="W157" s="292"/>
      <c r="X157" s="288"/>
      <c r="Y157" s="288"/>
      <c r="Z157" s="284">
        <f t="shared" si="366"/>
        <v>0</v>
      </c>
      <c r="AA157" s="288"/>
      <c r="AB157" s="288"/>
      <c r="AC157" s="293">
        <f t="shared" si="379"/>
        <v>0</v>
      </c>
      <c r="AE157" s="461"/>
      <c r="AF157" s="462"/>
      <c r="AG157" s="462"/>
      <c r="AH157" s="284">
        <f t="shared" si="367"/>
        <v>0</v>
      </c>
      <c r="AI157" s="418"/>
      <c r="AJ157" s="418"/>
      <c r="AK157" s="293">
        <f t="shared" si="368"/>
        <v>0</v>
      </c>
      <c r="AM157" s="292"/>
      <c r="AN157" s="288"/>
      <c r="AO157" s="288"/>
      <c r="AP157" s="284">
        <f t="shared" si="369"/>
        <v>0</v>
      </c>
      <c r="AQ157" s="462"/>
      <c r="AR157" s="462"/>
      <c r="AS157" s="293">
        <f t="shared" si="380"/>
        <v>0</v>
      </c>
      <c r="AU157" s="292"/>
      <c r="AV157" s="288"/>
      <c r="AW157" s="288"/>
      <c r="AX157" s="284">
        <f t="shared" si="370"/>
        <v>0</v>
      </c>
      <c r="AY157" s="462"/>
      <c r="AZ157" s="462"/>
      <c r="BA157" s="293">
        <f t="shared" si="381"/>
        <v>0</v>
      </c>
      <c r="BC157" s="292"/>
      <c r="BD157" s="288"/>
      <c r="BE157" s="288"/>
      <c r="BF157" s="284">
        <f t="shared" si="371"/>
        <v>0</v>
      </c>
      <c r="BG157" s="288"/>
      <c r="BH157" s="288"/>
      <c r="BI157" s="293">
        <f t="shared" si="382"/>
        <v>0</v>
      </c>
      <c r="BJ157" s="459"/>
      <c r="BK157" s="402"/>
      <c r="BL157" s="418"/>
      <c r="BM157" s="418"/>
      <c r="BN157" s="284">
        <f t="shared" si="372"/>
        <v>0</v>
      </c>
      <c r="BO157" s="418"/>
      <c r="BP157" s="418"/>
      <c r="BQ157" s="293">
        <f t="shared" si="383"/>
        <v>0</v>
      </c>
      <c r="BR157" s="459"/>
      <c r="BS157" s="580"/>
      <c r="BU157" s="295" t="str">
        <f t="shared" si="387"/>
        <v>OK</v>
      </c>
      <c r="BV157" s="296" t="str">
        <f t="shared" ref="BV157:BV161" si="388">+IF(K157=(Z157+AP157+AX157+BF157+AH157+BN157),"OK","Error")</f>
        <v>OK</v>
      </c>
      <c r="BW157" s="297" t="str">
        <f t="shared" si="385"/>
        <v>OK</v>
      </c>
    </row>
    <row r="158" spans="2:75" s="285" customFormat="1" ht="27" customHeight="1" outlineLevel="1" x14ac:dyDescent="0.25">
      <c r="B158" s="281">
        <v>6</v>
      </c>
      <c r="C158" s="392"/>
      <c r="D158" s="477"/>
      <c r="E158" s="475"/>
      <c r="F158" s="475"/>
      <c r="G158" s="474"/>
      <c r="H158" s="284">
        <f t="shared" si="373"/>
        <v>0</v>
      </c>
      <c r="I158" s="382"/>
      <c r="K158" s="203"/>
      <c r="L158" s="286" t="str">
        <f t="shared" si="374"/>
        <v/>
      </c>
      <c r="M158" s="221">
        <f t="shared" si="375"/>
        <v>0</v>
      </c>
      <c r="N158" s="287" t="str">
        <f t="shared" si="376"/>
        <v/>
      </c>
      <c r="O158" s="462"/>
      <c r="P158" s="286" t="str">
        <f t="shared" si="377"/>
        <v/>
      </c>
      <c r="Q158" s="288"/>
      <c r="R158" s="289" t="str">
        <f t="shared" si="378"/>
        <v/>
      </c>
      <c r="S158" s="258"/>
      <c r="T158" s="290" t="str">
        <f t="shared" si="386"/>
        <v>OK</v>
      </c>
      <c r="U158" s="291" t="str">
        <f t="shared" si="294"/>
        <v>OK</v>
      </c>
      <c r="W158" s="292"/>
      <c r="X158" s="288"/>
      <c r="Y158" s="288"/>
      <c r="Z158" s="284">
        <f t="shared" si="366"/>
        <v>0</v>
      </c>
      <c r="AA158" s="288"/>
      <c r="AB158" s="288"/>
      <c r="AC158" s="293">
        <f t="shared" si="379"/>
        <v>0</v>
      </c>
      <c r="AE158" s="461"/>
      <c r="AF158" s="462"/>
      <c r="AG158" s="462"/>
      <c r="AH158" s="284">
        <f t="shared" si="367"/>
        <v>0</v>
      </c>
      <c r="AI158" s="418"/>
      <c r="AJ158" s="418"/>
      <c r="AK158" s="293">
        <f t="shared" si="368"/>
        <v>0</v>
      </c>
      <c r="AM158" s="292"/>
      <c r="AN158" s="288"/>
      <c r="AO158" s="288"/>
      <c r="AP158" s="284">
        <f t="shared" si="369"/>
        <v>0</v>
      </c>
      <c r="AQ158" s="462"/>
      <c r="AR158" s="462"/>
      <c r="AS158" s="293">
        <f t="shared" si="380"/>
        <v>0</v>
      </c>
      <c r="AU158" s="292"/>
      <c r="AV158" s="288"/>
      <c r="AW158" s="288"/>
      <c r="AX158" s="284">
        <f t="shared" si="370"/>
        <v>0</v>
      </c>
      <c r="AY158" s="462"/>
      <c r="AZ158" s="462"/>
      <c r="BA158" s="293">
        <f t="shared" si="381"/>
        <v>0</v>
      </c>
      <c r="BC158" s="292"/>
      <c r="BD158" s="288"/>
      <c r="BE158" s="288"/>
      <c r="BF158" s="284">
        <f t="shared" si="371"/>
        <v>0</v>
      </c>
      <c r="BG158" s="288"/>
      <c r="BH158" s="288"/>
      <c r="BI158" s="293">
        <f t="shared" si="382"/>
        <v>0</v>
      </c>
      <c r="BJ158" s="459"/>
      <c r="BK158" s="402"/>
      <c r="BL158" s="418"/>
      <c r="BM158" s="418"/>
      <c r="BN158" s="284">
        <f t="shared" si="372"/>
        <v>0</v>
      </c>
      <c r="BO158" s="418"/>
      <c r="BP158" s="418"/>
      <c r="BQ158" s="293">
        <f t="shared" si="383"/>
        <v>0</v>
      </c>
      <c r="BR158" s="459"/>
      <c r="BS158" s="580"/>
      <c r="BU158" s="295" t="str">
        <f t="shared" si="387"/>
        <v>OK</v>
      </c>
      <c r="BV158" s="296" t="str">
        <f t="shared" si="388"/>
        <v>OK</v>
      </c>
      <c r="BW158" s="297" t="str">
        <f t="shared" si="385"/>
        <v>OK</v>
      </c>
    </row>
    <row r="159" spans="2:75" s="285" customFormat="1" ht="27" customHeight="1" outlineLevel="1" x14ac:dyDescent="0.25">
      <c r="B159" s="281">
        <v>7</v>
      </c>
      <c r="C159" s="544"/>
      <c r="D159" s="400"/>
      <c r="E159" s="397"/>
      <c r="F159" s="397"/>
      <c r="G159" s="398"/>
      <c r="H159" s="284">
        <f t="shared" si="373"/>
        <v>0</v>
      </c>
      <c r="I159" s="382"/>
      <c r="K159" s="203"/>
      <c r="L159" s="286" t="str">
        <f t="shared" si="374"/>
        <v/>
      </c>
      <c r="M159" s="221">
        <f t="shared" si="375"/>
        <v>0</v>
      </c>
      <c r="N159" s="287" t="str">
        <f t="shared" si="376"/>
        <v/>
      </c>
      <c r="O159" s="288"/>
      <c r="P159" s="286" t="str">
        <f t="shared" si="377"/>
        <v/>
      </c>
      <c r="Q159" s="288"/>
      <c r="R159" s="289" t="str">
        <f t="shared" si="378"/>
        <v/>
      </c>
      <c r="S159" s="258"/>
      <c r="T159" s="290" t="str">
        <f t="shared" si="386"/>
        <v>OK</v>
      </c>
      <c r="U159" s="291" t="str">
        <f t="shared" si="294"/>
        <v>OK</v>
      </c>
      <c r="W159" s="292"/>
      <c r="X159" s="288"/>
      <c r="Y159" s="288"/>
      <c r="Z159" s="284">
        <f t="shared" si="366"/>
        <v>0</v>
      </c>
      <c r="AA159" s="288"/>
      <c r="AB159" s="288"/>
      <c r="AC159" s="293">
        <f t="shared" si="379"/>
        <v>0</v>
      </c>
      <c r="AE159" s="402"/>
      <c r="AF159" s="418"/>
      <c r="AG159" s="418"/>
      <c r="AH159" s="284">
        <f t="shared" si="367"/>
        <v>0</v>
      </c>
      <c r="AI159" s="418"/>
      <c r="AJ159" s="418"/>
      <c r="AK159" s="293">
        <f t="shared" si="368"/>
        <v>0</v>
      </c>
      <c r="AM159" s="292"/>
      <c r="AN159" s="288"/>
      <c r="AO159" s="288"/>
      <c r="AP159" s="284">
        <f t="shared" si="369"/>
        <v>0</v>
      </c>
      <c r="AQ159" s="288"/>
      <c r="AR159" s="288"/>
      <c r="AS159" s="293">
        <f t="shared" si="380"/>
        <v>0</v>
      </c>
      <c r="AU159" s="292"/>
      <c r="AV159" s="288"/>
      <c r="AW159" s="288"/>
      <c r="AX159" s="284">
        <f t="shared" si="370"/>
        <v>0</v>
      </c>
      <c r="AY159" s="288"/>
      <c r="AZ159" s="288"/>
      <c r="BA159" s="293">
        <f t="shared" si="381"/>
        <v>0</v>
      </c>
      <c r="BC159" s="292"/>
      <c r="BD159" s="288"/>
      <c r="BE159" s="288"/>
      <c r="BF159" s="284">
        <f t="shared" si="371"/>
        <v>0</v>
      </c>
      <c r="BG159" s="288"/>
      <c r="BH159" s="288"/>
      <c r="BI159" s="293">
        <f t="shared" si="382"/>
        <v>0</v>
      </c>
      <c r="BJ159" s="459"/>
      <c r="BK159" s="402"/>
      <c r="BL159" s="418"/>
      <c r="BM159" s="418"/>
      <c r="BN159" s="284">
        <f t="shared" si="372"/>
        <v>0</v>
      </c>
      <c r="BO159" s="418"/>
      <c r="BP159" s="418"/>
      <c r="BQ159" s="293">
        <f t="shared" si="383"/>
        <v>0</v>
      </c>
      <c r="BR159" s="459"/>
      <c r="BS159" s="580"/>
      <c r="BU159" s="295" t="str">
        <f t="shared" si="387"/>
        <v>OK</v>
      </c>
      <c r="BV159" s="296" t="str">
        <f t="shared" si="388"/>
        <v>OK</v>
      </c>
      <c r="BW159" s="297" t="str">
        <f t="shared" si="385"/>
        <v>OK</v>
      </c>
    </row>
    <row r="160" spans="2:75" s="285" customFormat="1" ht="27" customHeight="1" outlineLevel="1" x14ac:dyDescent="0.25">
      <c r="B160" s="281">
        <v>8</v>
      </c>
      <c r="C160" s="544"/>
      <c r="D160" s="283"/>
      <c r="E160" s="201"/>
      <c r="F160" s="201"/>
      <c r="G160" s="288"/>
      <c r="H160" s="284">
        <f t="shared" si="373"/>
        <v>0</v>
      </c>
      <c r="I160" s="382"/>
      <c r="K160" s="299"/>
      <c r="L160" s="286" t="str">
        <f t="shared" si="374"/>
        <v/>
      </c>
      <c r="M160" s="221">
        <f t="shared" si="375"/>
        <v>0</v>
      </c>
      <c r="N160" s="286" t="str">
        <f t="shared" si="376"/>
        <v/>
      </c>
      <c r="O160" s="288"/>
      <c r="P160" s="286" t="str">
        <f t="shared" si="377"/>
        <v/>
      </c>
      <c r="Q160" s="288"/>
      <c r="R160" s="289" t="str">
        <f t="shared" si="378"/>
        <v/>
      </c>
      <c r="S160" s="258"/>
      <c r="T160" s="290" t="str">
        <f t="shared" si="386"/>
        <v>OK</v>
      </c>
      <c r="U160" s="291" t="str">
        <f t="shared" si="294"/>
        <v>OK</v>
      </c>
      <c r="W160" s="292"/>
      <c r="X160" s="288"/>
      <c r="Y160" s="288"/>
      <c r="Z160" s="284">
        <f t="shared" si="366"/>
        <v>0</v>
      </c>
      <c r="AA160" s="288"/>
      <c r="AB160" s="288"/>
      <c r="AC160" s="293">
        <f t="shared" si="379"/>
        <v>0</v>
      </c>
      <c r="AE160" s="402"/>
      <c r="AF160" s="418"/>
      <c r="AG160" s="418"/>
      <c r="AH160" s="284">
        <f t="shared" si="367"/>
        <v>0</v>
      </c>
      <c r="AI160" s="418"/>
      <c r="AJ160" s="418"/>
      <c r="AK160" s="293">
        <f t="shared" si="368"/>
        <v>0</v>
      </c>
      <c r="AM160" s="292"/>
      <c r="AN160" s="288"/>
      <c r="AO160" s="288"/>
      <c r="AP160" s="284">
        <f t="shared" si="369"/>
        <v>0</v>
      </c>
      <c r="AQ160" s="288"/>
      <c r="AR160" s="288"/>
      <c r="AS160" s="293">
        <f t="shared" si="380"/>
        <v>0</v>
      </c>
      <c r="AU160" s="292"/>
      <c r="AV160" s="288"/>
      <c r="AW160" s="288"/>
      <c r="AX160" s="284">
        <f t="shared" si="370"/>
        <v>0</v>
      </c>
      <c r="AY160" s="288"/>
      <c r="AZ160" s="288"/>
      <c r="BA160" s="293">
        <f t="shared" si="381"/>
        <v>0</v>
      </c>
      <c r="BC160" s="292"/>
      <c r="BD160" s="288"/>
      <c r="BE160" s="288"/>
      <c r="BF160" s="284">
        <f t="shared" si="371"/>
        <v>0</v>
      </c>
      <c r="BG160" s="288"/>
      <c r="BH160" s="288"/>
      <c r="BI160" s="293">
        <f t="shared" si="382"/>
        <v>0</v>
      </c>
      <c r="BJ160" s="459"/>
      <c r="BK160" s="402"/>
      <c r="BL160" s="418"/>
      <c r="BM160" s="418"/>
      <c r="BN160" s="284">
        <f t="shared" si="372"/>
        <v>0</v>
      </c>
      <c r="BO160" s="418"/>
      <c r="BP160" s="418"/>
      <c r="BQ160" s="293">
        <f t="shared" si="383"/>
        <v>0</v>
      </c>
      <c r="BR160" s="459"/>
      <c r="BS160" s="580"/>
      <c r="BU160" s="295" t="str">
        <f t="shared" si="387"/>
        <v>OK</v>
      </c>
      <c r="BV160" s="296" t="str">
        <f t="shared" si="388"/>
        <v>OK</v>
      </c>
      <c r="BW160" s="297" t="str">
        <f t="shared" si="385"/>
        <v>OK</v>
      </c>
    </row>
    <row r="161" spans="2:75" s="285" customFormat="1" ht="27" customHeight="1" outlineLevel="1" x14ac:dyDescent="0.25">
      <c r="B161" s="281">
        <v>9</v>
      </c>
      <c r="C161" s="544"/>
      <c r="D161" s="283"/>
      <c r="E161" s="201"/>
      <c r="F161" s="201"/>
      <c r="G161" s="288"/>
      <c r="H161" s="284">
        <f t="shared" si="373"/>
        <v>0</v>
      </c>
      <c r="I161" s="382"/>
      <c r="K161" s="299"/>
      <c r="L161" s="286" t="str">
        <f t="shared" si="374"/>
        <v/>
      </c>
      <c r="M161" s="221">
        <f t="shared" si="375"/>
        <v>0</v>
      </c>
      <c r="N161" s="286" t="str">
        <f t="shared" si="376"/>
        <v/>
      </c>
      <c r="O161" s="288"/>
      <c r="P161" s="286" t="str">
        <f t="shared" si="377"/>
        <v/>
      </c>
      <c r="Q161" s="288"/>
      <c r="R161" s="289" t="str">
        <f t="shared" si="378"/>
        <v/>
      </c>
      <c r="S161" s="258"/>
      <c r="T161" s="290" t="str">
        <f t="shared" si="386"/>
        <v>OK</v>
      </c>
      <c r="U161" s="291" t="str">
        <f t="shared" si="294"/>
        <v>OK</v>
      </c>
      <c r="W161" s="292"/>
      <c r="X161" s="288"/>
      <c r="Y161" s="288"/>
      <c r="Z161" s="284">
        <f t="shared" si="366"/>
        <v>0</v>
      </c>
      <c r="AA161" s="288"/>
      <c r="AB161" s="288"/>
      <c r="AC161" s="293">
        <f t="shared" si="379"/>
        <v>0</v>
      </c>
      <c r="AE161" s="402"/>
      <c r="AF161" s="418"/>
      <c r="AG161" s="418"/>
      <c r="AH161" s="284">
        <f t="shared" si="367"/>
        <v>0</v>
      </c>
      <c r="AI161" s="418"/>
      <c r="AJ161" s="418"/>
      <c r="AK161" s="293">
        <f t="shared" si="368"/>
        <v>0</v>
      </c>
      <c r="AM161" s="292"/>
      <c r="AN161" s="288"/>
      <c r="AO161" s="288"/>
      <c r="AP161" s="284">
        <f t="shared" si="369"/>
        <v>0</v>
      </c>
      <c r="AQ161" s="288"/>
      <c r="AR161" s="288"/>
      <c r="AS161" s="293">
        <f t="shared" si="380"/>
        <v>0</v>
      </c>
      <c r="AU161" s="292"/>
      <c r="AV161" s="288"/>
      <c r="AW161" s="288"/>
      <c r="AX161" s="284">
        <f t="shared" si="370"/>
        <v>0</v>
      </c>
      <c r="AY161" s="288"/>
      <c r="AZ161" s="288"/>
      <c r="BA161" s="293">
        <f t="shared" si="381"/>
        <v>0</v>
      </c>
      <c r="BC161" s="292"/>
      <c r="BD161" s="288"/>
      <c r="BE161" s="288"/>
      <c r="BF161" s="284">
        <f t="shared" si="371"/>
        <v>0</v>
      </c>
      <c r="BG161" s="288"/>
      <c r="BH161" s="288"/>
      <c r="BI161" s="293">
        <f t="shared" si="382"/>
        <v>0</v>
      </c>
      <c r="BJ161" s="459"/>
      <c r="BK161" s="402"/>
      <c r="BL161" s="418"/>
      <c r="BM161" s="418"/>
      <c r="BN161" s="284">
        <f t="shared" si="372"/>
        <v>0</v>
      </c>
      <c r="BO161" s="418"/>
      <c r="BP161" s="418"/>
      <c r="BQ161" s="293">
        <f t="shared" si="383"/>
        <v>0</v>
      </c>
      <c r="BR161" s="459"/>
      <c r="BS161" s="580"/>
      <c r="BU161" s="295" t="str">
        <f t="shared" si="387"/>
        <v>OK</v>
      </c>
      <c r="BV161" s="296" t="str">
        <f t="shared" si="388"/>
        <v>OK</v>
      </c>
      <c r="BW161" s="297" t="str">
        <f>+IF(M161=(AC161+AS161+BA161+BI161+AK161+BQ161),"OK","Error")</f>
        <v>OK</v>
      </c>
    </row>
    <row r="162" spans="2:75" s="285" customFormat="1" ht="27" customHeight="1" outlineLevel="1" thickBot="1" x14ac:dyDescent="0.3">
      <c r="B162" s="300">
        <v>10</v>
      </c>
      <c r="C162" s="348"/>
      <c r="D162" s="301"/>
      <c r="E162" s="302"/>
      <c r="F162" s="302"/>
      <c r="G162" s="303"/>
      <c r="H162" s="304">
        <f t="shared" si="373"/>
        <v>0</v>
      </c>
      <c r="I162" s="383"/>
      <c r="K162" s="305"/>
      <c r="L162" s="306" t="str">
        <f t="shared" si="374"/>
        <v/>
      </c>
      <c r="M162" s="223">
        <f>+O162+Q162</f>
        <v>0</v>
      </c>
      <c r="N162" s="306" t="str">
        <f t="shared" si="376"/>
        <v/>
      </c>
      <c r="O162" s="303"/>
      <c r="P162" s="306" t="str">
        <f t="shared" si="377"/>
        <v/>
      </c>
      <c r="Q162" s="303"/>
      <c r="R162" s="307" t="str">
        <f t="shared" si="378"/>
        <v/>
      </c>
      <c r="S162" s="258"/>
      <c r="T162" s="331" t="str">
        <f t="shared" si="386"/>
        <v>OK</v>
      </c>
      <c r="U162" s="309" t="str">
        <f t="shared" si="294"/>
        <v>OK</v>
      </c>
      <c r="W162" s="314"/>
      <c r="X162" s="303"/>
      <c r="Y162" s="303"/>
      <c r="Z162" s="304">
        <f t="shared" si="366"/>
        <v>0</v>
      </c>
      <c r="AA162" s="303"/>
      <c r="AB162" s="303"/>
      <c r="AC162" s="315">
        <f t="shared" si="379"/>
        <v>0</v>
      </c>
      <c r="AE162" s="314"/>
      <c r="AF162" s="303"/>
      <c r="AG162" s="303"/>
      <c r="AH162" s="304">
        <f t="shared" si="367"/>
        <v>0</v>
      </c>
      <c r="AI162" s="303"/>
      <c r="AJ162" s="303"/>
      <c r="AK162" s="315">
        <f t="shared" si="368"/>
        <v>0</v>
      </c>
      <c r="AM162" s="314"/>
      <c r="AN162" s="303"/>
      <c r="AO162" s="303"/>
      <c r="AP162" s="304">
        <f t="shared" si="369"/>
        <v>0</v>
      </c>
      <c r="AQ162" s="303"/>
      <c r="AR162" s="303"/>
      <c r="AS162" s="315">
        <f t="shared" si="380"/>
        <v>0</v>
      </c>
      <c r="AU162" s="314"/>
      <c r="AV162" s="303"/>
      <c r="AW162" s="303"/>
      <c r="AX162" s="304">
        <f t="shared" si="370"/>
        <v>0</v>
      </c>
      <c r="AY162" s="303"/>
      <c r="AZ162" s="303"/>
      <c r="BA162" s="315">
        <f t="shared" si="381"/>
        <v>0</v>
      </c>
      <c r="BC162" s="314"/>
      <c r="BD162" s="303"/>
      <c r="BE162" s="303"/>
      <c r="BF162" s="304">
        <f t="shared" si="371"/>
        <v>0</v>
      </c>
      <c r="BG162" s="303"/>
      <c r="BH162" s="303"/>
      <c r="BI162" s="315">
        <f t="shared" si="382"/>
        <v>0</v>
      </c>
      <c r="BJ162" s="459"/>
      <c r="BK162" s="314"/>
      <c r="BL162" s="303"/>
      <c r="BM162" s="303"/>
      <c r="BN162" s="304">
        <f t="shared" si="372"/>
        <v>0</v>
      </c>
      <c r="BO162" s="303"/>
      <c r="BP162" s="303"/>
      <c r="BQ162" s="315">
        <f t="shared" si="383"/>
        <v>0</v>
      </c>
      <c r="BR162" s="459"/>
      <c r="BS162" s="581"/>
      <c r="BU162" s="317" t="str">
        <f>+IF(H162=(Z162+AC162+AP162+AS162+AX162+BA162+BF162+BI162+AH162+AK162+BN162+BQ162+BS162),"OK","Error")</f>
        <v>OK</v>
      </c>
      <c r="BV162" s="318" t="str">
        <f>+IF(K162=(Z162+AP162+AX162+BF162+AH162+BN162),"OK","Error")</f>
        <v>OK</v>
      </c>
      <c r="BW162" s="319" t="str">
        <f>+IF(M162=(AC162+AS162+BA162+BI162+AK162+BQ162),"OK","Error")</f>
        <v>OK</v>
      </c>
    </row>
    <row r="163" spans="2:75" s="253" customFormat="1" ht="30" customHeight="1" x14ac:dyDescent="0.25">
      <c r="B163" s="267" t="s">
        <v>201</v>
      </c>
      <c r="C163" s="268">
        <f>+'04. Marco Lógico'!B62</f>
        <v>0</v>
      </c>
      <c r="D163" s="269"/>
      <c r="E163" s="269"/>
      <c r="F163" s="269"/>
      <c r="G163" s="270"/>
      <c r="H163" s="270">
        <f>+SUM(H164:H173)</f>
        <v>0</v>
      </c>
      <c r="I163" s="385"/>
      <c r="K163" s="272">
        <f>+SUM(K164:K173)</f>
        <v>0</v>
      </c>
      <c r="L163" s="273" t="str">
        <f>+IF(ISERR(K163/H163),"",(K163/H163))</f>
        <v/>
      </c>
      <c r="M163" s="270">
        <f>+SUM(M164:M173)</f>
        <v>0</v>
      </c>
      <c r="N163" s="273" t="str">
        <f t="shared" si="376"/>
        <v/>
      </c>
      <c r="O163" s="270">
        <f>+SUM(O164:O173)</f>
        <v>0</v>
      </c>
      <c r="P163" s="273" t="str">
        <f t="shared" si="377"/>
        <v/>
      </c>
      <c r="Q163" s="270">
        <f>+SUM(Q164:Q173)</f>
        <v>0</v>
      </c>
      <c r="R163" s="274" t="str">
        <f t="shared" si="378"/>
        <v/>
      </c>
      <c r="S163" s="245"/>
      <c r="T163" s="330" t="str">
        <f>+IF(H163=(K163+M163),"OK","Error")</f>
        <v>OK</v>
      </c>
      <c r="U163" s="353" t="str">
        <f t="shared" si="294"/>
        <v>OK</v>
      </c>
      <c r="W163" s="354">
        <f t="shared" ref="W163:AK163" si="389">+SUM(W164:W173)</f>
        <v>0</v>
      </c>
      <c r="X163" s="355">
        <f t="shared" si="389"/>
        <v>0</v>
      </c>
      <c r="Y163" s="355">
        <f t="shared" si="389"/>
        <v>0</v>
      </c>
      <c r="Z163" s="355">
        <f t="shared" si="389"/>
        <v>0</v>
      </c>
      <c r="AA163" s="355">
        <f t="shared" si="389"/>
        <v>0</v>
      </c>
      <c r="AB163" s="355">
        <f t="shared" si="389"/>
        <v>0</v>
      </c>
      <c r="AC163" s="356">
        <f t="shared" si="389"/>
        <v>0</v>
      </c>
      <c r="AE163" s="354">
        <f t="shared" si="389"/>
        <v>0</v>
      </c>
      <c r="AF163" s="355">
        <f t="shared" si="389"/>
        <v>0</v>
      </c>
      <c r="AG163" s="355">
        <f t="shared" si="389"/>
        <v>0</v>
      </c>
      <c r="AH163" s="355">
        <f t="shared" si="389"/>
        <v>0</v>
      </c>
      <c r="AI163" s="355">
        <f t="shared" si="389"/>
        <v>0</v>
      </c>
      <c r="AJ163" s="355">
        <f t="shared" si="389"/>
        <v>0</v>
      </c>
      <c r="AK163" s="356">
        <f t="shared" si="389"/>
        <v>0</v>
      </c>
      <c r="AM163" s="272">
        <f t="shared" ref="AM163:AS163" si="390">+SUM(AM164:AM173)</f>
        <v>0</v>
      </c>
      <c r="AN163" s="270">
        <f t="shared" si="390"/>
        <v>0</v>
      </c>
      <c r="AO163" s="270">
        <f t="shared" si="390"/>
        <v>0</v>
      </c>
      <c r="AP163" s="270">
        <f t="shared" si="390"/>
        <v>0</v>
      </c>
      <c r="AQ163" s="270">
        <f t="shared" si="390"/>
        <v>0</v>
      </c>
      <c r="AR163" s="270">
        <f t="shared" si="390"/>
        <v>0</v>
      </c>
      <c r="AS163" s="277">
        <f t="shared" si="390"/>
        <v>0</v>
      </c>
      <c r="AU163" s="272">
        <f t="shared" ref="AU163:BA163" si="391">+SUM(AU164:AU173)</f>
        <v>0</v>
      </c>
      <c r="AV163" s="270">
        <f t="shared" si="391"/>
        <v>0</v>
      </c>
      <c r="AW163" s="270">
        <f t="shared" si="391"/>
        <v>0</v>
      </c>
      <c r="AX163" s="270">
        <f t="shared" si="391"/>
        <v>0</v>
      </c>
      <c r="AY163" s="270">
        <f t="shared" si="391"/>
        <v>0</v>
      </c>
      <c r="AZ163" s="270">
        <f t="shared" si="391"/>
        <v>0</v>
      </c>
      <c r="BA163" s="277">
        <f t="shared" si="391"/>
        <v>0</v>
      </c>
      <c r="BC163" s="272">
        <f t="shared" ref="BC163:BI163" si="392">+SUM(BC164:BC173)</f>
        <v>0</v>
      </c>
      <c r="BD163" s="270">
        <f t="shared" si="392"/>
        <v>0</v>
      </c>
      <c r="BE163" s="270">
        <f>+SUM(BE164:BE173)</f>
        <v>0</v>
      </c>
      <c r="BF163" s="270">
        <f t="shared" si="392"/>
        <v>0</v>
      </c>
      <c r="BG163" s="270">
        <f t="shared" si="392"/>
        <v>0</v>
      </c>
      <c r="BH163" s="270">
        <f t="shared" si="392"/>
        <v>0</v>
      </c>
      <c r="BI163" s="277">
        <f t="shared" si="392"/>
        <v>0</v>
      </c>
      <c r="BJ163" s="458"/>
      <c r="BK163" s="272">
        <f t="shared" ref="BK163:BL163" si="393">+SUM(BK164:BK173)</f>
        <v>0</v>
      </c>
      <c r="BL163" s="270">
        <f t="shared" si="393"/>
        <v>0</v>
      </c>
      <c r="BM163" s="270">
        <f>+SUM(BM164:BM173)</f>
        <v>0</v>
      </c>
      <c r="BN163" s="270">
        <f t="shared" ref="BN163:BQ163" si="394">+SUM(BN164:BN173)</f>
        <v>0</v>
      </c>
      <c r="BO163" s="270">
        <f t="shared" si="394"/>
        <v>0</v>
      </c>
      <c r="BP163" s="270">
        <f t="shared" si="394"/>
        <v>0</v>
      </c>
      <c r="BQ163" s="277">
        <f t="shared" si="394"/>
        <v>0</v>
      </c>
      <c r="BR163" s="458"/>
      <c r="BS163" s="584">
        <f>+SUM(BS164:BS173)</f>
        <v>0</v>
      </c>
      <c r="BU163" s="279" t="str">
        <f>+IF(H163=(Z163+AC163+AP163+AS163+AX163+BA163+BF163+BI163+AH163+AK163+BN163+BQ163+BS163),"OK","Error")</f>
        <v>OK</v>
      </c>
      <c r="BV163" s="270" t="str">
        <f>+IF(K163=(Z163+AP163+AX163+BF163+AH163+BN163),"OK","Error")</f>
        <v>OK</v>
      </c>
      <c r="BW163" s="280" t="str">
        <f>+IF(M163=(AC163+AS163+BA163+BI163+AK163+BQ163),"OK","Error")</f>
        <v>OK</v>
      </c>
    </row>
    <row r="164" spans="2:75" s="285" customFormat="1" ht="27" customHeight="1" outlineLevel="1" x14ac:dyDescent="0.25">
      <c r="B164" s="281">
        <v>1</v>
      </c>
      <c r="C164" s="544"/>
      <c r="D164" s="417"/>
      <c r="E164" s="415"/>
      <c r="F164" s="415"/>
      <c r="G164" s="416"/>
      <c r="H164" s="284">
        <f>+F164*G164</f>
        <v>0</v>
      </c>
      <c r="I164" s="382"/>
      <c r="K164" s="399"/>
      <c r="L164" s="286" t="str">
        <f>+IF(ISERR(K164/H164),"",(K164/H164))</f>
        <v/>
      </c>
      <c r="M164" s="221">
        <f>+O164+Q164</f>
        <v>0</v>
      </c>
      <c r="N164" s="287" t="str">
        <f>+IF(ISERR(M164/H164),"",(M164/H164))</f>
        <v/>
      </c>
      <c r="O164" s="398"/>
      <c r="P164" s="286" t="str">
        <f>+IF(ISERR(O164/M164),"",(O164/M164))</f>
        <v/>
      </c>
      <c r="Q164" s="288"/>
      <c r="R164" s="289" t="str">
        <f>+IF(ISERR(Q164/M164),"",(Q164/M164))</f>
        <v/>
      </c>
      <c r="S164" s="258"/>
      <c r="T164" s="290" t="str">
        <f>+IF(H164=(K164+M164),"OK","Error")</f>
        <v>OK</v>
      </c>
      <c r="U164" s="291" t="str">
        <f>+IF((H164-K164)=(O164+Q164),"OK","Error")</f>
        <v>OK</v>
      </c>
      <c r="W164" s="292"/>
      <c r="X164" s="288"/>
      <c r="Y164" s="288"/>
      <c r="Z164" s="284">
        <f t="shared" ref="Z164:Z173" si="395">+SUM(W164:Y164)</f>
        <v>0</v>
      </c>
      <c r="AA164" s="398"/>
      <c r="AB164" s="288"/>
      <c r="AC164" s="293">
        <f>+AA164+AB164</f>
        <v>0</v>
      </c>
      <c r="AE164" s="461"/>
      <c r="AF164" s="462"/>
      <c r="AG164" s="462"/>
      <c r="AH164" s="284">
        <f t="shared" ref="AH164:AH173" si="396">+SUM(AE164:AG164)</f>
        <v>0</v>
      </c>
      <c r="AI164" s="418"/>
      <c r="AJ164" s="418"/>
      <c r="AK164" s="293">
        <f t="shared" ref="AK164:AK173" si="397">+AI164+AJ164</f>
        <v>0</v>
      </c>
      <c r="AM164" s="292"/>
      <c r="AN164" s="288"/>
      <c r="AO164" s="288"/>
      <c r="AP164" s="284">
        <f t="shared" ref="AP164:AP173" si="398">+SUM(AM164:AO164)</f>
        <v>0</v>
      </c>
      <c r="AQ164" s="462"/>
      <c r="AR164" s="462"/>
      <c r="AS164" s="293">
        <f>+AQ164+AR164</f>
        <v>0</v>
      </c>
      <c r="AU164" s="292"/>
      <c r="AV164" s="288"/>
      <c r="AW164" s="288"/>
      <c r="AX164" s="284">
        <f t="shared" ref="AX164:AX173" si="399">+SUM(AU164:AW164)</f>
        <v>0</v>
      </c>
      <c r="AY164" s="474"/>
      <c r="AZ164" s="462"/>
      <c r="BA164" s="293">
        <f>+AY164+AZ164</f>
        <v>0</v>
      </c>
      <c r="BC164" s="292"/>
      <c r="BD164" s="288"/>
      <c r="BE164" s="288"/>
      <c r="BF164" s="284">
        <f>+SUM(BC164:BE164)</f>
        <v>0</v>
      </c>
      <c r="BG164" s="418"/>
      <c r="BH164" s="288"/>
      <c r="BI164" s="293">
        <f>+BG164+BH164</f>
        <v>0</v>
      </c>
      <c r="BJ164" s="459"/>
      <c r="BK164" s="402"/>
      <c r="BL164" s="418"/>
      <c r="BM164" s="418"/>
      <c r="BN164" s="284">
        <f>+SUM(BK164:BM164)</f>
        <v>0</v>
      </c>
      <c r="BO164" s="418"/>
      <c r="BP164" s="418"/>
      <c r="BQ164" s="293">
        <f>+BO164+BP164</f>
        <v>0</v>
      </c>
      <c r="BR164" s="459"/>
      <c r="BS164" s="580"/>
      <c r="BU164" s="295" t="str">
        <f>+IF(H164=(Z164+AC164+AP164+AS164+AX164+BA164+BF164+BI164+AH164+AK164+BN164+BQ164+BS164),"OK","Error")</f>
        <v>OK</v>
      </c>
      <c r="BV164" s="296" t="str">
        <f>+IF(K164=(Z164+AP164+AX164+BF164+AH164+BN164),"OK","Error")</f>
        <v>OK</v>
      </c>
      <c r="BW164" s="297" t="str">
        <f>+IF(M164=(AC164+AS164+BA164+BI164+AK164+BQ164),"OK","Error")</f>
        <v>OK</v>
      </c>
    </row>
    <row r="165" spans="2:75" s="285" customFormat="1" ht="27" customHeight="1" outlineLevel="1" x14ac:dyDescent="0.25">
      <c r="B165" s="281">
        <v>2</v>
      </c>
      <c r="C165" s="544"/>
      <c r="D165" s="417"/>
      <c r="E165" s="415"/>
      <c r="F165" s="415"/>
      <c r="G165" s="416"/>
      <c r="H165" s="284">
        <f t="shared" ref="H165:H173" si="400">+F165*G165</f>
        <v>0</v>
      </c>
      <c r="I165" s="404"/>
      <c r="K165" s="399"/>
      <c r="L165" s="286" t="str">
        <f t="shared" ref="L165:L173" si="401">+IF(ISERR(K165/H165),"",(K165/H165))</f>
        <v/>
      </c>
      <c r="M165" s="221">
        <f t="shared" ref="M165:M206" si="402">+O165+Q165</f>
        <v>0</v>
      </c>
      <c r="N165" s="287" t="str">
        <f t="shared" ref="N165:N174" si="403">+IF(ISERR(M165/H165),"",(M165/H165))</f>
        <v/>
      </c>
      <c r="O165" s="398"/>
      <c r="P165" s="286" t="str">
        <f t="shared" ref="P165:P174" si="404">+IF(ISERR(O165/M165),"",(O165/M165))</f>
        <v/>
      </c>
      <c r="Q165" s="288"/>
      <c r="R165" s="289" t="str">
        <f t="shared" ref="R165:R174" si="405">+IF(ISERR(Q165/M165),"",(Q165/M165))</f>
        <v/>
      </c>
      <c r="S165" s="258"/>
      <c r="T165" s="290" t="str">
        <f>+IF(H165=(K165+M165),"OK","Error")</f>
        <v>OK</v>
      </c>
      <c r="U165" s="291" t="str">
        <f t="shared" si="294"/>
        <v>OK</v>
      </c>
      <c r="W165" s="292"/>
      <c r="X165" s="288"/>
      <c r="Y165" s="288"/>
      <c r="Z165" s="284">
        <f t="shared" si="395"/>
        <v>0</v>
      </c>
      <c r="AA165" s="398"/>
      <c r="AB165" s="288"/>
      <c r="AC165" s="293">
        <f t="shared" ref="AC165:AC173" si="406">+AA165+AB165</f>
        <v>0</v>
      </c>
      <c r="AE165" s="461"/>
      <c r="AF165" s="462"/>
      <c r="AG165" s="462"/>
      <c r="AH165" s="284">
        <f t="shared" si="396"/>
        <v>0</v>
      </c>
      <c r="AI165" s="418"/>
      <c r="AJ165" s="418"/>
      <c r="AK165" s="293">
        <f t="shared" si="397"/>
        <v>0</v>
      </c>
      <c r="AM165" s="292"/>
      <c r="AN165" s="288"/>
      <c r="AO165" s="288"/>
      <c r="AP165" s="284">
        <f t="shared" si="398"/>
        <v>0</v>
      </c>
      <c r="AQ165" s="474"/>
      <c r="AR165" s="462"/>
      <c r="AS165" s="293">
        <f t="shared" ref="AS165:AS173" si="407">+AQ165+AR165</f>
        <v>0</v>
      </c>
      <c r="AU165" s="292"/>
      <c r="AV165" s="288"/>
      <c r="AW165" s="288"/>
      <c r="AX165" s="284">
        <f t="shared" si="399"/>
        <v>0</v>
      </c>
      <c r="AY165" s="474"/>
      <c r="AZ165" s="462"/>
      <c r="BA165" s="293">
        <f t="shared" ref="BA165:BA173" si="408">+AY165+AZ165</f>
        <v>0</v>
      </c>
      <c r="BC165" s="292"/>
      <c r="BD165" s="288"/>
      <c r="BE165" s="288"/>
      <c r="BF165" s="284">
        <f t="shared" ref="BF165:BF173" si="409">+SUM(BC165:BE165)</f>
        <v>0</v>
      </c>
      <c r="BG165" s="418"/>
      <c r="BH165" s="288"/>
      <c r="BI165" s="293">
        <f t="shared" ref="BI165:BI173" si="410">+BG165+BH165</f>
        <v>0</v>
      </c>
      <c r="BJ165" s="459"/>
      <c r="BK165" s="402"/>
      <c r="BL165" s="418"/>
      <c r="BM165" s="418"/>
      <c r="BN165" s="284">
        <f t="shared" ref="BN165:BN173" si="411">+SUM(BK165:BM165)</f>
        <v>0</v>
      </c>
      <c r="BO165" s="418"/>
      <c r="BP165" s="418"/>
      <c r="BQ165" s="293">
        <f t="shared" ref="BQ165:BQ173" si="412">+BO165+BP165</f>
        <v>0</v>
      </c>
      <c r="BR165" s="459"/>
      <c r="BS165" s="580"/>
      <c r="BU165" s="295" t="str">
        <f>+IF(H165=(Z165+AC165+AP165+AS165+AX165+BA165+BF165+BI165+AH165+AK165+BN165+BQ165+BS165),"OK","Error")</f>
        <v>OK</v>
      </c>
      <c r="BV165" s="296" t="str">
        <f t="shared" ref="BV165:BV166" si="413">+IF(K165=(Z165+AP165+AX165+BF165+AH165+BN165),"OK","Error")</f>
        <v>OK</v>
      </c>
      <c r="BW165" s="297" t="str">
        <f t="shared" ref="BW165:BW171" si="414">+IF(M165=(AC165+AS165+BA165+BI165+AK165+BQ165),"OK","Error")</f>
        <v>OK</v>
      </c>
    </row>
    <row r="166" spans="2:75" s="285" customFormat="1" ht="27" customHeight="1" outlineLevel="1" x14ac:dyDescent="0.25">
      <c r="B166" s="281">
        <v>3</v>
      </c>
      <c r="C166" s="544"/>
      <c r="D166" s="417"/>
      <c r="E166" s="415"/>
      <c r="F166" s="415"/>
      <c r="G166" s="416"/>
      <c r="H166" s="284">
        <f t="shared" si="400"/>
        <v>0</v>
      </c>
      <c r="I166" s="404"/>
      <c r="K166" s="399"/>
      <c r="L166" s="286" t="str">
        <f t="shared" si="401"/>
        <v/>
      </c>
      <c r="M166" s="221">
        <f t="shared" si="402"/>
        <v>0</v>
      </c>
      <c r="N166" s="287" t="str">
        <f t="shared" si="403"/>
        <v/>
      </c>
      <c r="O166" s="416"/>
      <c r="P166" s="286" t="str">
        <f t="shared" si="404"/>
        <v/>
      </c>
      <c r="Q166" s="288"/>
      <c r="R166" s="289" t="str">
        <f t="shared" si="405"/>
        <v/>
      </c>
      <c r="S166" s="258"/>
      <c r="T166" s="290" t="str">
        <f t="shared" ref="T166:T173" si="415">+IF(H166=(K166+M166),"OK","Error")</f>
        <v>OK</v>
      </c>
      <c r="U166" s="291" t="str">
        <f t="shared" si="294"/>
        <v>OK</v>
      </c>
      <c r="W166" s="292"/>
      <c r="X166" s="288"/>
      <c r="Y166" s="288"/>
      <c r="Z166" s="284">
        <f t="shared" si="395"/>
        <v>0</v>
      </c>
      <c r="AA166" s="398"/>
      <c r="AB166" s="288"/>
      <c r="AC166" s="293">
        <f t="shared" si="406"/>
        <v>0</v>
      </c>
      <c r="AE166" s="461"/>
      <c r="AF166" s="462"/>
      <c r="AG166" s="462"/>
      <c r="AH166" s="284">
        <f t="shared" si="396"/>
        <v>0</v>
      </c>
      <c r="AI166" s="418"/>
      <c r="AJ166" s="418"/>
      <c r="AK166" s="293">
        <f t="shared" si="397"/>
        <v>0</v>
      </c>
      <c r="AM166" s="292"/>
      <c r="AN166" s="288"/>
      <c r="AO166" s="288"/>
      <c r="AP166" s="284">
        <f t="shared" si="398"/>
        <v>0</v>
      </c>
      <c r="AQ166" s="474"/>
      <c r="AR166" s="462"/>
      <c r="AS166" s="293">
        <f t="shared" si="407"/>
        <v>0</v>
      </c>
      <c r="AU166" s="292"/>
      <c r="AV166" s="288"/>
      <c r="AW166" s="288"/>
      <c r="AX166" s="284">
        <f t="shared" si="399"/>
        <v>0</v>
      </c>
      <c r="AY166" s="474"/>
      <c r="AZ166" s="462"/>
      <c r="BA166" s="293">
        <f t="shared" si="408"/>
        <v>0</v>
      </c>
      <c r="BC166" s="292"/>
      <c r="BD166" s="288"/>
      <c r="BE166" s="288"/>
      <c r="BF166" s="284">
        <f t="shared" si="409"/>
        <v>0</v>
      </c>
      <c r="BG166" s="418"/>
      <c r="BH166" s="288"/>
      <c r="BI166" s="293">
        <f t="shared" si="410"/>
        <v>0</v>
      </c>
      <c r="BJ166" s="459"/>
      <c r="BK166" s="402"/>
      <c r="BL166" s="418"/>
      <c r="BM166" s="418"/>
      <c r="BN166" s="284">
        <f t="shared" si="411"/>
        <v>0</v>
      </c>
      <c r="BO166" s="418"/>
      <c r="BP166" s="418"/>
      <c r="BQ166" s="293">
        <f t="shared" si="412"/>
        <v>0</v>
      </c>
      <c r="BR166" s="459"/>
      <c r="BS166" s="580"/>
      <c r="BU166" s="295" t="str">
        <f t="shared" ref="BU166:BU172" si="416">+IF(H166=(Z166+AC166+AP166+AS166+AX166+BA166+BF166+BI166+AH166+AK166+BN166+BQ166+BS166),"OK","Error")</f>
        <v>OK</v>
      </c>
      <c r="BV166" s="296" t="str">
        <f t="shared" si="413"/>
        <v>OK</v>
      </c>
      <c r="BW166" s="297" t="str">
        <f t="shared" si="414"/>
        <v>OK</v>
      </c>
    </row>
    <row r="167" spans="2:75" s="285" customFormat="1" ht="27" customHeight="1" outlineLevel="1" x14ac:dyDescent="0.25">
      <c r="B167" s="281">
        <v>4</v>
      </c>
      <c r="C167" s="392"/>
      <c r="D167" s="477"/>
      <c r="E167" s="475"/>
      <c r="F167" s="475"/>
      <c r="G167" s="474"/>
      <c r="H167" s="284">
        <f t="shared" si="400"/>
        <v>0</v>
      </c>
      <c r="I167" s="404"/>
      <c r="K167" s="473"/>
      <c r="L167" s="286" t="str">
        <f t="shared" si="401"/>
        <v/>
      </c>
      <c r="M167" s="221">
        <f t="shared" si="402"/>
        <v>0</v>
      </c>
      <c r="N167" s="287" t="str">
        <f t="shared" si="403"/>
        <v/>
      </c>
      <c r="O167" s="416"/>
      <c r="P167" s="286" t="str">
        <f t="shared" si="404"/>
        <v/>
      </c>
      <c r="Q167" s="288"/>
      <c r="R167" s="289" t="str">
        <f t="shared" si="405"/>
        <v/>
      </c>
      <c r="S167" s="258"/>
      <c r="T167" s="290" t="str">
        <f t="shared" si="415"/>
        <v>OK</v>
      </c>
      <c r="U167" s="291" t="str">
        <f t="shared" si="294"/>
        <v>OK</v>
      </c>
      <c r="W167" s="292"/>
      <c r="X167" s="288"/>
      <c r="Y167" s="288"/>
      <c r="Z167" s="284">
        <f t="shared" si="395"/>
        <v>0</v>
      </c>
      <c r="AA167" s="398"/>
      <c r="AB167" s="288"/>
      <c r="AC167" s="293">
        <f t="shared" si="406"/>
        <v>0</v>
      </c>
      <c r="AE167" s="461"/>
      <c r="AF167" s="462"/>
      <c r="AG167" s="462"/>
      <c r="AH167" s="284">
        <f t="shared" si="396"/>
        <v>0</v>
      </c>
      <c r="AI167" s="418"/>
      <c r="AJ167" s="418"/>
      <c r="AK167" s="293">
        <f t="shared" si="397"/>
        <v>0</v>
      </c>
      <c r="AM167" s="292"/>
      <c r="AN167" s="288"/>
      <c r="AO167" s="288"/>
      <c r="AP167" s="284">
        <f t="shared" si="398"/>
        <v>0</v>
      </c>
      <c r="AQ167" s="474"/>
      <c r="AR167" s="462"/>
      <c r="AS167" s="293">
        <f t="shared" si="407"/>
        <v>0</v>
      </c>
      <c r="AU167" s="292"/>
      <c r="AV167" s="288"/>
      <c r="AW167" s="288"/>
      <c r="AX167" s="284">
        <f t="shared" si="399"/>
        <v>0</v>
      </c>
      <c r="AY167" s="474"/>
      <c r="AZ167" s="462"/>
      <c r="BA167" s="293">
        <f t="shared" si="408"/>
        <v>0</v>
      </c>
      <c r="BC167" s="292"/>
      <c r="BD167" s="288"/>
      <c r="BE167" s="288"/>
      <c r="BF167" s="284">
        <f t="shared" si="409"/>
        <v>0</v>
      </c>
      <c r="BG167" s="418"/>
      <c r="BH167" s="288"/>
      <c r="BI167" s="293">
        <f t="shared" si="410"/>
        <v>0</v>
      </c>
      <c r="BJ167" s="459"/>
      <c r="BK167" s="402"/>
      <c r="BL167" s="418"/>
      <c r="BM167" s="418"/>
      <c r="BN167" s="284">
        <f t="shared" si="411"/>
        <v>0</v>
      </c>
      <c r="BO167" s="418"/>
      <c r="BP167" s="418"/>
      <c r="BQ167" s="293">
        <f t="shared" si="412"/>
        <v>0</v>
      </c>
      <c r="BR167" s="459"/>
      <c r="BS167" s="580"/>
      <c r="BU167" s="295" t="str">
        <f t="shared" si="416"/>
        <v>OK</v>
      </c>
      <c r="BV167" s="296" t="str">
        <f>+IF(K167=(Z167+AP167+AX167+BF167+AH167+BN167),"OK","Error")</f>
        <v>OK</v>
      </c>
      <c r="BW167" s="297" t="str">
        <f t="shared" si="414"/>
        <v>OK</v>
      </c>
    </row>
    <row r="168" spans="2:75" s="285" customFormat="1" ht="27" customHeight="1" outlineLevel="1" x14ac:dyDescent="0.25">
      <c r="B168" s="281">
        <v>5</v>
      </c>
      <c r="C168" s="392"/>
      <c r="D168" s="477"/>
      <c r="E168" s="475"/>
      <c r="F168" s="475"/>
      <c r="G168" s="474"/>
      <c r="H168" s="284">
        <f t="shared" si="400"/>
        <v>0</v>
      </c>
      <c r="I168" s="404"/>
      <c r="K168" s="473"/>
      <c r="L168" s="286" t="str">
        <f t="shared" si="401"/>
        <v/>
      </c>
      <c r="M168" s="221">
        <f t="shared" si="402"/>
        <v>0</v>
      </c>
      <c r="N168" s="287" t="str">
        <f t="shared" si="403"/>
        <v/>
      </c>
      <c r="O168" s="474"/>
      <c r="P168" s="286" t="str">
        <f t="shared" si="404"/>
        <v/>
      </c>
      <c r="Q168" s="288"/>
      <c r="R168" s="289" t="str">
        <f t="shared" si="405"/>
        <v/>
      </c>
      <c r="S168" s="258"/>
      <c r="T168" s="290" t="str">
        <f t="shared" si="415"/>
        <v>OK</v>
      </c>
      <c r="U168" s="291" t="str">
        <f t="shared" si="294"/>
        <v>OK</v>
      </c>
      <c r="W168" s="292"/>
      <c r="X168" s="288"/>
      <c r="Y168" s="288"/>
      <c r="Z168" s="284">
        <f t="shared" si="395"/>
        <v>0</v>
      </c>
      <c r="AA168" s="401"/>
      <c r="AB168" s="288"/>
      <c r="AC168" s="293">
        <f t="shared" si="406"/>
        <v>0</v>
      </c>
      <c r="AE168" s="461"/>
      <c r="AF168" s="474"/>
      <c r="AG168" s="462"/>
      <c r="AH168" s="284">
        <f t="shared" si="396"/>
        <v>0</v>
      </c>
      <c r="AI168" s="418"/>
      <c r="AJ168" s="418"/>
      <c r="AK168" s="293">
        <f t="shared" si="397"/>
        <v>0</v>
      </c>
      <c r="AM168" s="292"/>
      <c r="AN168" s="288"/>
      <c r="AO168" s="288"/>
      <c r="AP168" s="284">
        <f t="shared" si="398"/>
        <v>0</v>
      </c>
      <c r="AQ168" s="462"/>
      <c r="AR168" s="462"/>
      <c r="AS168" s="293">
        <f t="shared" si="407"/>
        <v>0</v>
      </c>
      <c r="AU168" s="292"/>
      <c r="AV168" s="288"/>
      <c r="AW168" s="288"/>
      <c r="AX168" s="284">
        <f t="shared" si="399"/>
        <v>0</v>
      </c>
      <c r="AY168" s="474"/>
      <c r="AZ168" s="462"/>
      <c r="BA168" s="293">
        <f t="shared" si="408"/>
        <v>0</v>
      </c>
      <c r="BC168" s="292"/>
      <c r="BD168" s="288"/>
      <c r="BE168" s="288"/>
      <c r="BF168" s="284">
        <f t="shared" si="409"/>
        <v>0</v>
      </c>
      <c r="BG168" s="418"/>
      <c r="BH168" s="288"/>
      <c r="BI168" s="293">
        <f t="shared" si="410"/>
        <v>0</v>
      </c>
      <c r="BJ168" s="459"/>
      <c r="BK168" s="402"/>
      <c r="BL168" s="418"/>
      <c r="BM168" s="418"/>
      <c r="BN168" s="284">
        <f t="shared" si="411"/>
        <v>0</v>
      </c>
      <c r="BO168" s="418"/>
      <c r="BP168" s="418"/>
      <c r="BQ168" s="293">
        <f t="shared" si="412"/>
        <v>0</v>
      </c>
      <c r="BR168" s="459"/>
      <c r="BS168" s="580"/>
      <c r="BU168" s="295" t="str">
        <f t="shared" si="416"/>
        <v>OK</v>
      </c>
      <c r="BV168" s="296" t="str">
        <f t="shared" ref="BV168:BV172" si="417">+IF(K168=(Z168+AP168+AX168+BF168+AH168+BN168),"OK","Error")</f>
        <v>OK</v>
      </c>
      <c r="BW168" s="297" t="str">
        <f t="shared" si="414"/>
        <v>OK</v>
      </c>
    </row>
    <row r="169" spans="2:75" s="285" customFormat="1" ht="27" customHeight="1" outlineLevel="1" x14ac:dyDescent="0.25">
      <c r="B169" s="281">
        <v>6</v>
      </c>
      <c r="C169" s="392"/>
      <c r="D169" s="477"/>
      <c r="E169" s="475"/>
      <c r="F169" s="475"/>
      <c r="G169" s="474"/>
      <c r="H169" s="284">
        <f t="shared" si="400"/>
        <v>0</v>
      </c>
      <c r="I169" s="404"/>
      <c r="K169" s="399"/>
      <c r="L169" s="286" t="str">
        <f t="shared" si="401"/>
        <v/>
      </c>
      <c r="M169" s="221">
        <f t="shared" si="402"/>
        <v>0</v>
      </c>
      <c r="N169" s="287" t="str">
        <f t="shared" si="403"/>
        <v/>
      </c>
      <c r="O169" s="474"/>
      <c r="P169" s="286" t="str">
        <f t="shared" si="404"/>
        <v/>
      </c>
      <c r="Q169" s="288"/>
      <c r="R169" s="289" t="str">
        <f t="shared" si="405"/>
        <v/>
      </c>
      <c r="S169" s="258"/>
      <c r="T169" s="290" t="str">
        <f t="shared" si="415"/>
        <v>OK</v>
      </c>
      <c r="U169" s="291" t="str">
        <f t="shared" si="294"/>
        <v>OK</v>
      </c>
      <c r="W169" s="292"/>
      <c r="X169" s="288"/>
      <c r="Y169" s="288"/>
      <c r="Z169" s="284">
        <f t="shared" si="395"/>
        <v>0</v>
      </c>
      <c r="AA169" s="398"/>
      <c r="AB169" s="288"/>
      <c r="AC169" s="293">
        <f t="shared" si="406"/>
        <v>0</v>
      </c>
      <c r="AE169" s="461"/>
      <c r="AF169" s="462"/>
      <c r="AG169" s="474"/>
      <c r="AH169" s="284">
        <f t="shared" si="396"/>
        <v>0</v>
      </c>
      <c r="AI169" s="418"/>
      <c r="AJ169" s="418"/>
      <c r="AK169" s="293">
        <f t="shared" si="397"/>
        <v>0</v>
      </c>
      <c r="AM169" s="292"/>
      <c r="AN169" s="288"/>
      <c r="AO169" s="288"/>
      <c r="AP169" s="284">
        <f t="shared" si="398"/>
        <v>0</v>
      </c>
      <c r="AQ169" s="462"/>
      <c r="AR169" s="462"/>
      <c r="AS169" s="293">
        <f t="shared" si="407"/>
        <v>0</v>
      </c>
      <c r="AU169" s="292"/>
      <c r="AV169" s="288"/>
      <c r="AW169" s="288"/>
      <c r="AX169" s="284">
        <f t="shared" si="399"/>
        <v>0</v>
      </c>
      <c r="AY169" s="474"/>
      <c r="AZ169" s="462"/>
      <c r="BA169" s="293">
        <f t="shared" si="408"/>
        <v>0</v>
      </c>
      <c r="BC169" s="292"/>
      <c r="BD169" s="288"/>
      <c r="BE169" s="288"/>
      <c r="BF169" s="284">
        <f t="shared" si="409"/>
        <v>0</v>
      </c>
      <c r="BG169" s="418"/>
      <c r="BH169" s="288"/>
      <c r="BI169" s="293">
        <f t="shared" si="410"/>
        <v>0</v>
      </c>
      <c r="BJ169" s="459"/>
      <c r="BK169" s="402"/>
      <c r="BL169" s="418"/>
      <c r="BM169" s="418"/>
      <c r="BN169" s="284">
        <f t="shared" si="411"/>
        <v>0</v>
      </c>
      <c r="BO169" s="418"/>
      <c r="BP169" s="418"/>
      <c r="BQ169" s="293">
        <f t="shared" si="412"/>
        <v>0</v>
      </c>
      <c r="BR169" s="459"/>
      <c r="BS169" s="580"/>
      <c r="BU169" s="295" t="str">
        <f t="shared" si="416"/>
        <v>OK</v>
      </c>
      <c r="BV169" s="296" t="str">
        <f t="shared" si="417"/>
        <v>OK</v>
      </c>
      <c r="BW169" s="297" t="str">
        <f t="shared" si="414"/>
        <v>OK</v>
      </c>
    </row>
    <row r="170" spans="2:75" s="285" customFormat="1" ht="27" customHeight="1" outlineLevel="1" x14ac:dyDescent="0.25">
      <c r="B170" s="281">
        <v>7</v>
      </c>
      <c r="C170" s="392"/>
      <c r="D170" s="477"/>
      <c r="E170" s="475"/>
      <c r="F170" s="475"/>
      <c r="G170" s="474"/>
      <c r="H170" s="284">
        <f t="shared" si="400"/>
        <v>0</v>
      </c>
      <c r="I170" s="404"/>
      <c r="K170" s="203"/>
      <c r="L170" s="286" t="str">
        <f t="shared" si="401"/>
        <v/>
      </c>
      <c r="M170" s="221">
        <f t="shared" si="402"/>
        <v>0</v>
      </c>
      <c r="N170" s="287" t="str">
        <f t="shared" si="403"/>
        <v/>
      </c>
      <c r="O170" s="474"/>
      <c r="P170" s="286" t="str">
        <f t="shared" si="404"/>
        <v/>
      </c>
      <c r="Q170" s="288"/>
      <c r="R170" s="289" t="str">
        <f t="shared" si="405"/>
        <v/>
      </c>
      <c r="S170" s="258"/>
      <c r="T170" s="290" t="str">
        <f t="shared" si="415"/>
        <v>OK</v>
      </c>
      <c r="U170" s="291" t="str">
        <f t="shared" si="294"/>
        <v>OK</v>
      </c>
      <c r="W170" s="292"/>
      <c r="X170" s="288"/>
      <c r="Y170" s="288"/>
      <c r="Z170" s="284">
        <f t="shared" si="395"/>
        <v>0</v>
      </c>
      <c r="AA170" s="398"/>
      <c r="AB170" s="288"/>
      <c r="AC170" s="293">
        <f t="shared" si="406"/>
        <v>0</v>
      </c>
      <c r="AE170" s="461"/>
      <c r="AF170" s="462"/>
      <c r="AG170" s="462"/>
      <c r="AH170" s="284">
        <f t="shared" si="396"/>
        <v>0</v>
      </c>
      <c r="AI170" s="418"/>
      <c r="AJ170" s="418"/>
      <c r="AK170" s="293">
        <f t="shared" si="397"/>
        <v>0</v>
      </c>
      <c r="AM170" s="292"/>
      <c r="AN170" s="288"/>
      <c r="AO170" s="288"/>
      <c r="AP170" s="284">
        <f t="shared" si="398"/>
        <v>0</v>
      </c>
      <c r="AQ170" s="462"/>
      <c r="AR170" s="462"/>
      <c r="AS170" s="293">
        <f t="shared" si="407"/>
        <v>0</v>
      </c>
      <c r="AU170" s="292"/>
      <c r="AV170" s="288"/>
      <c r="AW170" s="288"/>
      <c r="AX170" s="284">
        <f t="shared" si="399"/>
        <v>0</v>
      </c>
      <c r="AY170" s="462"/>
      <c r="AZ170" s="462"/>
      <c r="BA170" s="293">
        <f t="shared" si="408"/>
        <v>0</v>
      </c>
      <c r="BC170" s="292"/>
      <c r="BD170" s="288"/>
      <c r="BE170" s="288"/>
      <c r="BF170" s="284">
        <f t="shared" si="409"/>
        <v>0</v>
      </c>
      <c r="BG170" s="418"/>
      <c r="BH170" s="288"/>
      <c r="BI170" s="293">
        <f t="shared" si="410"/>
        <v>0</v>
      </c>
      <c r="BJ170" s="459"/>
      <c r="BK170" s="402"/>
      <c r="BL170" s="418"/>
      <c r="BM170" s="418"/>
      <c r="BN170" s="284">
        <f t="shared" si="411"/>
        <v>0</v>
      </c>
      <c r="BO170" s="418"/>
      <c r="BP170" s="418"/>
      <c r="BQ170" s="293">
        <f t="shared" si="412"/>
        <v>0</v>
      </c>
      <c r="BR170" s="459"/>
      <c r="BS170" s="580"/>
      <c r="BU170" s="295" t="str">
        <f t="shared" si="416"/>
        <v>OK</v>
      </c>
      <c r="BV170" s="296" t="str">
        <f t="shared" si="417"/>
        <v>OK</v>
      </c>
      <c r="BW170" s="297" t="str">
        <f t="shared" si="414"/>
        <v>OK</v>
      </c>
    </row>
    <row r="171" spans="2:75" s="285" customFormat="1" ht="27" customHeight="1" outlineLevel="1" x14ac:dyDescent="0.25">
      <c r="B171" s="281">
        <v>8</v>
      </c>
      <c r="C171" s="392"/>
      <c r="D171" s="477"/>
      <c r="E171" s="475"/>
      <c r="F171" s="475"/>
      <c r="G171" s="474"/>
      <c r="H171" s="284">
        <f t="shared" si="400"/>
        <v>0</v>
      </c>
      <c r="I171" s="382"/>
      <c r="K171" s="299"/>
      <c r="L171" s="286" t="str">
        <f t="shared" si="401"/>
        <v/>
      </c>
      <c r="M171" s="221">
        <f t="shared" si="402"/>
        <v>0</v>
      </c>
      <c r="N171" s="286" t="str">
        <f t="shared" si="403"/>
        <v/>
      </c>
      <c r="O171" s="474"/>
      <c r="P171" s="286" t="str">
        <f t="shared" si="404"/>
        <v/>
      </c>
      <c r="Q171" s="288"/>
      <c r="R171" s="289" t="str">
        <f t="shared" si="405"/>
        <v/>
      </c>
      <c r="S171" s="258"/>
      <c r="T171" s="290" t="str">
        <f t="shared" si="415"/>
        <v>OK</v>
      </c>
      <c r="U171" s="291" t="str">
        <f t="shared" si="294"/>
        <v>OK</v>
      </c>
      <c r="W171" s="292"/>
      <c r="X171" s="288"/>
      <c r="Y171" s="288"/>
      <c r="Z171" s="284">
        <f t="shared" si="395"/>
        <v>0</v>
      </c>
      <c r="AA171" s="398"/>
      <c r="AB171" s="288"/>
      <c r="AC171" s="293">
        <f t="shared" si="406"/>
        <v>0</v>
      </c>
      <c r="AE171" s="461"/>
      <c r="AF171" s="462"/>
      <c r="AG171" s="462"/>
      <c r="AH171" s="284">
        <f t="shared" si="396"/>
        <v>0</v>
      </c>
      <c r="AI171" s="418"/>
      <c r="AJ171" s="418"/>
      <c r="AK171" s="293">
        <f t="shared" si="397"/>
        <v>0</v>
      </c>
      <c r="AM171" s="292"/>
      <c r="AN171" s="288"/>
      <c r="AO171" s="288"/>
      <c r="AP171" s="284">
        <f t="shared" si="398"/>
        <v>0</v>
      </c>
      <c r="AQ171" s="462"/>
      <c r="AR171" s="462"/>
      <c r="AS171" s="293">
        <f t="shared" si="407"/>
        <v>0</v>
      </c>
      <c r="AU171" s="292"/>
      <c r="AV171" s="288"/>
      <c r="AW171" s="288"/>
      <c r="AX171" s="284">
        <f t="shared" si="399"/>
        <v>0</v>
      </c>
      <c r="AY171" s="462"/>
      <c r="AZ171" s="462"/>
      <c r="BA171" s="293">
        <f t="shared" si="408"/>
        <v>0</v>
      </c>
      <c r="BC171" s="292"/>
      <c r="BD171" s="288"/>
      <c r="BE171" s="288"/>
      <c r="BF171" s="284">
        <f t="shared" si="409"/>
        <v>0</v>
      </c>
      <c r="BG171" s="418"/>
      <c r="BH171" s="288"/>
      <c r="BI171" s="293">
        <f t="shared" si="410"/>
        <v>0</v>
      </c>
      <c r="BJ171" s="459"/>
      <c r="BK171" s="402"/>
      <c r="BL171" s="418"/>
      <c r="BM171" s="418"/>
      <c r="BN171" s="284">
        <f t="shared" si="411"/>
        <v>0</v>
      </c>
      <c r="BO171" s="418"/>
      <c r="BP171" s="418"/>
      <c r="BQ171" s="293">
        <f t="shared" si="412"/>
        <v>0</v>
      </c>
      <c r="BR171" s="459"/>
      <c r="BS171" s="580"/>
      <c r="BU171" s="295" t="str">
        <f t="shared" si="416"/>
        <v>OK</v>
      </c>
      <c r="BV171" s="296" t="str">
        <f t="shared" si="417"/>
        <v>OK</v>
      </c>
      <c r="BW171" s="297" t="str">
        <f t="shared" si="414"/>
        <v>OK</v>
      </c>
    </row>
    <row r="172" spans="2:75" s="285" customFormat="1" ht="27" customHeight="1" outlineLevel="1" x14ac:dyDescent="0.25">
      <c r="B172" s="281">
        <v>9</v>
      </c>
      <c r="C172" s="544"/>
      <c r="D172" s="417"/>
      <c r="E172" s="415"/>
      <c r="F172" s="415"/>
      <c r="G172" s="416"/>
      <c r="H172" s="284">
        <f t="shared" si="400"/>
        <v>0</v>
      </c>
      <c r="I172" s="404"/>
      <c r="K172" s="299"/>
      <c r="L172" s="286" t="str">
        <f t="shared" si="401"/>
        <v/>
      </c>
      <c r="M172" s="221">
        <f t="shared" si="402"/>
        <v>0</v>
      </c>
      <c r="N172" s="286" t="str">
        <f t="shared" si="403"/>
        <v/>
      </c>
      <c r="O172" s="474"/>
      <c r="P172" s="286" t="str">
        <f t="shared" si="404"/>
        <v/>
      </c>
      <c r="Q172" s="288"/>
      <c r="R172" s="289" t="str">
        <f t="shared" si="405"/>
        <v/>
      </c>
      <c r="S172" s="258"/>
      <c r="T172" s="290" t="str">
        <f t="shared" si="415"/>
        <v>OK</v>
      </c>
      <c r="U172" s="291" t="str">
        <f t="shared" si="294"/>
        <v>OK</v>
      </c>
      <c r="W172" s="292"/>
      <c r="X172" s="288"/>
      <c r="Y172" s="288"/>
      <c r="Z172" s="284">
        <f t="shared" si="395"/>
        <v>0</v>
      </c>
      <c r="AA172" s="398"/>
      <c r="AB172" s="288"/>
      <c r="AC172" s="293">
        <f t="shared" si="406"/>
        <v>0</v>
      </c>
      <c r="AE172" s="402"/>
      <c r="AF172" s="418"/>
      <c r="AG172" s="418"/>
      <c r="AH172" s="284">
        <f t="shared" si="396"/>
        <v>0</v>
      </c>
      <c r="AI172" s="418"/>
      <c r="AJ172" s="418"/>
      <c r="AK172" s="293">
        <f t="shared" si="397"/>
        <v>0</v>
      </c>
      <c r="AM172" s="292"/>
      <c r="AN172" s="288"/>
      <c r="AO172" s="288"/>
      <c r="AP172" s="284">
        <f t="shared" si="398"/>
        <v>0</v>
      </c>
      <c r="AQ172" s="462"/>
      <c r="AR172" s="462"/>
      <c r="AS172" s="293">
        <f t="shared" si="407"/>
        <v>0</v>
      </c>
      <c r="AU172" s="292"/>
      <c r="AV172" s="288"/>
      <c r="AW172" s="288"/>
      <c r="AX172" s="284">
        <f t="shared" si="399"/>
        <v>0</v>
      </c>
      <c r="AY172" s="418"/>
      <c r="AZ172" s="288"/>
      <c r="BA172" s="293">
        <f t="shared" si="408"/>
        <v>0</v>
      </c>
      <c r="BC172" s="292"/>
      <c r="BD172" s="288"/>
      <c r="BE172" s="288"/>
      <c r="BF172" s="284">
        <f t="shared" si="409"/>
        <v>0</v>
      </c>
      <c r="BG172" s="418"/>
      <c r="BH172" s="288"/>
      <c r="BI172" s="293">
        <f t="shared" si="410"/>
        <v>0</v>
      </c>
      <c r="BJ172" s="459"/>
      <c r="BK172" s="402"/>
      <c r="BL172" s="418"/>
      <c r="BM172" s="418"/>
      <c r="BN172" s="284">
        <f t="shared" si="411"/>
        <v>0</v>
      </c>
      <c r="BO172" s="418"/>
      <c r="BP172" s="418"/>
      <c r="BQ172" s="293">
        <f t="shared" si="412"/>
        <v>0</v>
      </c>
      <c r="BR172" s="459"/>
      <c r="BS172" s="580"/>
      <c r="BU172" s="295" t="str">
        <f t="shared" si="416"/>
        <v>OK</v>
      </c>
      <c r="BV172" s="296" t="str">
        <f t="shared" si="417"/>
        <v>OK</v>
      </c>
      <c r="BW172" s="297" t="str">
        <f>+IF(M172=(AC172+AS172+BA172+BI172+AK172+BQ172),"OK","Error")</f>
        <v>OK</v>
      </c>
    </row>
    <row r="173" spans="2:75" s="285" customFormat="1" ht="27" customHeight="1" outlineLevel="1" thickBot="1" x14ac:dyDescent="0.3">
      <c r="B173" s="300">
        <v>10</v>
      </c>
      <c r="C173" s="348"/>
      <c r="D173" s="301"/>
      <c r="E173" s="302"/>
      <c r="F173" s="302"/>
      <c r="G173" s="303"/>
      <c r="H173" s="304">
        <f t="shared" si="400"/>
        <v>0</v>
      </c>
      <c r="I173" s="383"/>
      <c r="K173" s="305"/>
      <c r="L173" s="306" t="str">
        <f t="shared" si="401"/>
        <v/>
      </c>
      <c r="M173" s="223">
        <f t="shared" si="402"/>
        <v>0</v>
      </c>
      <c r="N173" s="306" t="str">
        <f t="shared" si="403"/>
        <v/>
      </c>
      <c r="O173" s="480"/>
      <c r="P173" s="306" t="str">
        <f t="shared" si="404"/>
        <v/>
      </c>
      <c r="Q173" s="303"/>
      <c r="R173" s="307" t="str">
        <f t="shared" si="405"/>
        <v/>
      </c>
      <c r="S173" s="258"/>
      <c r="T173" s="331" t="str">
        <f t="shared" si="415"/>
        <v>OK</v>
      </c>
      <c r="U173" s="309" t="str">
        <f t="shared" si="294"/>
        <v>OK</v>
      </c>
      <c r="W173" s="314"/>
      <c r="X173" s="303"/>
      <c r="Y173" s="303"/>
      <c r="Z173" s="304">
        <f t="shared" si="395"/>
        <v>0</v>
      </c>
      <c r="AA173" s="303"/>
      <c r="AB173" s="303"/>
      <c r="AC173" s="315">
        <f t="shared" si="406"/>
        <v>0</v>
      </c>
      <c r="AE173" s="314"/>
      <c r="AF173" s="303"/>
      <c r="AG173" s="303"/>
      <c r="AH173" s="304">
        <f t="shared" si="396"/>
        <v>0</v>
      </c>
      <c r="AI173" s="303"/>
      <c r="AJ173" s="303"/>
      <c r="AK173" s="315">
        <f t="shared" si="397"/>
        <v>0</v>
      </c>
      <c r="AM173" s="314"/>
      <c r="AN173" s="303"/>
      <c r="AO173" s="303"/>
      <c r="AP173" s="304">
        <f t="shared" si="398"/>
        <v>0</v>
      </c>
      <c r="AQ173" s="303"/>
      <c r="AR173" s="303"/>
      <c r="AS173" s="315">
        <f t="shared" si="407"/>
        <v>0</v>
      </c>
      <c r="AU173" s="314"/>
      <c r="AV173" s="303"/>
      <c r="AW173" s="303"/>
      <c r="AX173" s="304">
        <f t="shared" si="399"/>
        <v>0</v>
      </c>
      <c r="AY173" s="303"/>
      <c r="AZ173" s="303"/>
      <c r="BA173" s="315">
        <f t="shared" si="408"/>
        <v>0</v>
      </c>
      <c r="BC173" s="314"/>
      <c r="BD173" s="303"/>
      <c r="BE173" s="303"/>
      <c r="BF173" s="304">
        <f t="shared" si="409"/>
        <v>0</v>
      </c>
      <c r="BG173" s="303"/>
      <c r="BH173" s="303"/>
      <c r="BI173" s="315">
        <f t="shared" si="410"/>
        <v>0</v>
      </c>
      <c r="BJ173" s="459"/>
      <c r="BK173" s="314"/>
      <c r="BL173" s="303"/>
      <c r="BM173" s="303"/>
      <c r="BN173" s="304">
        <f t="shared" si="411"/>
        <v>0</v>
      </c>
      <c r="BO173" s="303"/>
      <c r="BP173" s="303"/>
      <c r="BQ173" s="315">
        <f t="shared" si="412"/>
        <v>0</v>
      </c>
      <c r="BR173" s="459"/>
      <c r="BS173" s="581"/>
      <c r="BU173" s="317" t="str">
        <f>+IF(H173=(Z173+AC173+AP173+AS173+AX173+BA173+BF173+BI173+AH173+AK173+BN173+BQ173+BS173),"OK","Error")</f>
        <v>OK</v>
      </c>
      <c r="BV173" s="318" t="str">
        <f>+IF(K173=(Z173+AP173+AX173+BF173+AH173+BN173),"OK","Error")</f>
        <v>OK</v>
      </c>
      <c r="BW173" s="319" t="str">
        <f>+IF(M173=(AC173+AS173+BA173+BI173+AK173+BQ173),"OK","Error")</f>
        <v>OK</v>
      </c>
    </row>
    <row r="174" spans="2:75" s="253" customFormat="1" ht="30" customHeight="1" x14ac:dyDescent="0.25">
      <c r="B174" s="267" t="s">
        <v>202</v>
      </c>
      <c r="C174" s="268">
        <f>+'04. Marco Lógico'!B63</f>
        <v>0</v>
      </c>
      <c r="D174" s="269"/>
      <c r="E174" s="269"/>
      <c r="F174" s="269"/>
      <c r="G174" s="270"/>
      <c r="H174" s="270">
        <f>+SUM(H175:H184)</f>
        <v>0</v>
      </c>
      <c r="I174" s="385"/>
      <c r="K174" s="272">
        <f>+SUM(K175:K184)</f>
        <v>0</v>
      </c>
      <c r="L174" s="273" t="str">
        <f>+IF(ISERR(K174/H174),"",(K174/H174))</f>
        <v/>
      </c>
      <c r="M174" s="270">
        <f>+SUM(M175:M184)</f>
        <v>0</v>
      </c>
      <c r="N174" s="273" t="str">
        <f t="shared" si="403"/>
        <v/>
      </c>
      <c r="O174" s="270">
        <f>+SUM(O175:O184)</f>
        <v>0</v>
      </c>
      <c r="P174" s="273" t="str">
        <f t="shared" si="404"/>
        <v/>
      </c>
      <c r="Q174" s="270">
        <f>+SUM(Q175:Q184)</f>
        <v>0</v>
      </c>
      <c r="R174" s="274" t="str">
        <f t="shared" si="405"/>
        <v/>
      </c>
      <c r="S174" s="245"/>
      <c r="T174" s="330" t="str">
        <f>+IF(H174=(K174+M174),"OK","Error")</f>
        <v>OK</v>
      </c>
      <c r="U174" s="353" t="str">
        <f t="shared" si="294"/>
        <v>OK</v>
      </c>
      <c r="W174" s="354">
        <f t="shared" ref="W174:AK174" si="418">+SUM(W175:W184)</f>
        <v>0</v>
      </c>
      <c r="X174" s="355">
        <f t="shared" si="418"/>
        <v>0</v>
      </c>
      <c r="Y174" s="355">
        <f t="shared" si="418"/>
        <v>0</v>
      </c>
      <c r="Z174" s="355">
        <f t="shared" si="418"/>
        <v>0</v>
      </c>
      <c r="AA174" s="355">
        <f t="shared" si="418"/>
        <v>0</v>
      </c>
      <c r="AB174" s="355">
        <f t="shared" si="418"/>
        <v>0</v>
      </c>
      <c r="AC174" s="356">
        <f t="shared" si="418"/>
        <v>0</v>
      </c>
      <c r="AE174" s="354">
        <f t="shared" si="418"/>
        <v>0</v>
      </c>
      <c r="AF174" s="355">
        <f t="shared" si="418"/>
        <v>0</v>
      </c>
      <c r="AG174" s="355">
        <f t="shared" si="418"/>
        <v>0</v>
      </c>
      <c r="AH174" s="355">
        <f t="shared" si="418"/>
        <v>0</v>
      </c>
      <c r="AI174" s="355">
        <f t="shared" si="418"/>
        <v>0</v>
      </c>
      <c r="AJ174" s="355">
        <f t="shared" si="418"/>
        <v>0</v>
      </c>
      <c r="AK174" s="356">
        <f t="shared" si="418"/>
        <v>0</v>
      </c>
      <c r="AM174" s="272">
        <f t="shared" ref="AM174:AS174" si="419">+SUM(AM175:AM184)</f>
        <v>0</v>
      </c>
      <c r="AN174" s="270">
        <f t="shared" si="419"/>
        <v>0</v>
      </c>
      <c r="AO174" s="270">
        <f t="shared" si="419"/>
        <v>0</v>
      </c>
      <c r="AP174" s="270">
        <f t="shared" si="419"/>
        <v>0</v>
      </c>
      <c r="AQ174" s="270">
        <f t="shared" si="419"/>
        <v>0</v>
      </c>
      <c r="AR174" s="270">
        <f t="shared" si="419"/>
        <v>0</v>
      </c>
      <c r="AS174" s="277">
        <f t="shared" si="419"/>
        <v>0</v>
      </c>
      <c r="AU174" s="272">
        <f t="shared" ref="AU174:BA174" si="420">+SUM(AU175:AU184)</f>
        <v>0</v>
      </c>
      <c r="AV174" s="270">
        <f t="shared" si="420"/>
        <v>0</v>
      </c>
      <c r="AW174" s="270">
        <f t="shared" si="420"/>
        <v>0</v>
      </c>
      <c r="AX174" s="270">
        <f t="shared" si="420"/>
        <v>0</v>
      </c>
      <c r="AY174" s="270">
        <f t="shared" si="420"/>
        <v>0</v>
      </c>
      <c r="AZ174" s="270">
        <f t="shared" si="420"/>
        <v>0</v>
      </c>
      <c r="BA174" s="277">
        <f t="shared" si="420"/>
        <v>0</v>
      </c>
      <c r="BC174" s="272">
        <f t="shared" ref="BC174:BI174" si="421">+SUM(BC175:BC184)</f>
        <v>0</v>
      </c>
      <c r="BD174" s="270">
        <f t="shared" si="421"/>
        <v>0</v>
      </c>
      <c r="BE174" s="270">
        <f t="shared" si="421"/>
        <v>0</v>
      </c>
      <c r="BF174" s="270">
        <f t="shared" si="421"/>
        <v>0</v>
      </c>
      <c r="BG174" s="270">
        <f t="shared" si="421"/>
        <v>0</v>
      </c>
      <c r="BH174" s="270">
        <f t="shared" si="421"/>
        <v>0</v>
      </c>
      <c r="BI174" s="277">
        <f t="shared" si="421"/>
        <v>0</v>
      </c>
      <c r="BJ174" s="458"/>
      <c r="BK174" s="272">
        <f t="shared" ref="BK174:BQ174" si="422">+SUM(BK175:BK184)</f>
        <v>0</v>
      </c>
      <c r="BL174" s="270">
        <f t="shared" si="422"/>
        <v>0</v>
      </c>
      <c r="BM174" s="270">
        <f t="shared" si="422"/>
        <v>0</v>
      </c>
      <c r="BN174" s="270">
        <f t="shared" si="422"/>
        <v>0</v>
      </c>
      <c r="BO174" s="270">
        <f t="shared" si="422"/>
        <v>0</v>
      </c>
      <c r="BP174" s="270">
        <f t="shared" si="422"/>
        <v>0</v>
      </c>
      <c r="BQ174" s="277">
        <f t="shared" si="422"/>
        <v>0</v>
      </c>
      <c r="BR174" s="458"/>
      <c r="BS174" s="584">
        <f>+SUM(BS175:BS184)</f>
        <v>0</v>
      </c>
      <c r="BU174" s="279" t="str">
        <f>+IF(H174=(Z174+AC174+AP174+AS174+AX174+BA174+BF174+BI174+AH174+AK174+BN174+BQ174+BS174),"OK","Error")</f>
        <v>OK</v>
      </c>
      <c r="BV174" s="270" t="str">
        <f>+IF(K174=(Z174+AP174+AX174+BF174+AH174+BN174),"OK","Error")</f>
        <v>OK</v>
      </c>
      <c r="BW174" s="280" t="str">
        <f>+IF(M174=(AC174+AS174+BA174+BI174+AK174+BQ174),"OK","Error")</f>
        <v>OK</v>
      </c>
    </row>
    <row r="175" spans="2:75" s="285" customFormat="1" ht="27" customHeight="1" outlineLevel="1" x14ac:dyDescent="0.25">
      <c r="B175" s="281">
        <v>1</v>
      </c>
      <c r="C175" s="544"/>
      <c r="D175" s="417"/>
      <c r="E175" s="415"/>
      <c r="F175" s="475"/>
      <c r="G175" s="474"/>
      <c r="H175" s="284">
        <f>+F175*G175</f>
        <v>0</v>
      </c>
      <c r="I175" s="382" t="s">
        <v>338</v>
      </c>
      <c r="K175" s="203"/>
      <c r="L175" s="286" t="str">
        <f>+IF(ISERR(K175/H175),"",(K175/H175))</f>
        <v/>
      </c>
      <c r="M175" s="221">
        <f t="shared" si="402"/>
        <v>0</v>
      </c>
      <c r="N175" s="287" t="str">
        <f>+IF(ISERR(M175/H175),"",(M175/H175))</f>
        <v/>
      </c>
      <c r="O175" s="462"/>
      <c r="P175" s="286" t="str">
        <f>+IF(ISERR(O175/M175),"",(O175/M175))</f>
        <v/>
      </c>
      <c r="Q175" s="288"/>
      <c r="R175" s="289" t="str">
        <f>+IF(ISERR(Q175/M175),"",(Q175/M175))</f>
        <v/>
      </c>
      <c r="S175" s="258"/>
      <c r="T175" s="290" t="str">
        <f>+IF(H175=(K175+M175),"OK","Error")</f>
        <v>OK</v>
      </c>
      <c r="U175" s="291" t="str">
        <f>+IF((H175-K175)=(O175+Q175),"OK","Error")</f>
        <v>OK</v>
      </c>
      <c r="W175" s="292"/>
      <c r="X175" s="288"/>
      <c r="Y175" s="288"/>
      <c r="Z175" s="284">
        <f t="shared" ref="Z175:Z184" si="423">+SUM(W175:Y175)</f>
        <v>0</v>
      </c>
      <c r="AA175" s="288"/>
      <c r="AB175" s="288"/>
      <c r="AC175" s="293">
        <f>+AA175+AB175</f>
        <v>0</v>
      </c>
      <c r="AE175" s="402"/>
      <c r="AF175" s="418"/>
      <c r="AG175" s="418"/>
      <c r="AH175" s="284">
        <f t="shared" ref="AH175:AH184" si="424">+SUM(AE175:AG175)</f>
        <v>0</v>
      </c>
      <c r="AI175" s="418"/>
      <c r="AJ175" s="418"/>
      <c r="AK175" s="293">
        <f t="shared" ref="AK175:AK184" si="425">+AI175+AJ175</f>
        <v>0</v>
      </c>
      <c r="AM175" s="292"/>
      <c r="AN175" s="288"/>
      <c r="AO175" s="288"/>
      <c r="AP175" s="284">
        <f t="shared" ref="AP175:AP184" si="426">+SUM(AM175:AO175)</f>
        <v>0</v>
      </c>
      <c r="AQ175" s="462"/>
      <c r="AR175" s="288"/>
      <c r="AS175" s="293">
        <f>+AQ175+AR175</f>
        <v>0</v>
      </c>
      <c r="AU175" s="292"/>
      <c r="AV175" s="288"/>
      <c r="AW175" s="288"/>
      <c r="AX175" s="284">
        <f t="shared" ref="AX175:AX184" si="427">+SUM(AU175:AW175)</f>
        <v>0</v>
      </c>
      <c r="AY175" s="462"/>
      <c r="AZ175" s="462"/>
      <c r="BA175" s="293">
        <f>+AY175+AZ175</f>
        <v>0</v>
      </c>
      <c r="BC175" s="292"/>
      <c r="BD175" s="288"/>
      <c r="BE175" s="288"/>
      <c r="BF175" s="284">
        <f t="shared" ref="BF175:BF184" si="428">+SUM(BC175:BE175)</f>
        <v>0</v>
      </c>
      <c r="BG175" s="288"/>
      <c r="BH175" s="288"/>
      <c r="BI175" s="293">
        <f>+BG175+BH175</f>
        <v>0</v>
      </c>
      <c r="BJ175" s="459"/>
      <c r="BK175" s="402"/>
      <c r="BL175" s="418"/>
      <c r="BM175" s="418"/>
      <c r="BN175" s="284">
        <f t="shared" ref="BN175:BN184" si="429">+SUM(BK175:BM175)</f>
        <v>0</v>
      </c>
      <c r="BO175" s="418"/>
      <c r="BP175" s="418"/>
      <c r="BQ175" s="293">
        <f>+BO175+BP175</f>
        <v>0</v>
      </c>
      <c r="BR175" s="459"/>
      <c r="BS175" s="580"/>
      <c r="BU175" s="295" t="str">
        <f>+IF(H175=(Z175+AC175+AP175+AS175+AX175+BA175+BF175+BI175+AH175+AK175+BN175+BQ175+BS175),"OK","Error")</f>
        <v>OK</v>
      </c>
      <c r="BV175" s="296" t="str">
        <f>+IF(K175=(Z175+AP175+AX175+BF175+AH175+BN175),"OK","Error")</f>
        <v>OK</v>
      </c>
      <c r="BW175" s="297" t="str">
        <f>+IF(M175=(AC175+AS175+BA175+BI175+AK175+BQ175),"OK","Error")</f>
        <v>OK</v>
      </c>
    </row>
    <row r="176" spans="2:75" s="285" customFormat="1" ht="27" customHeight="1" outlineLevel="1" x14ac:dyDescent="0.25">
      <c r="B176" s="281">
        <v>2</v>
      </c>
      <c r="C176" s="544"/>
      <c r="D176" s="417"/>
      <c r="E176" s="415"/>
      <c r="F176" s="415"/>
      <c r="G176" s="416"/>
      <c r="H176" s="284">
        <f t="shared" ref="H176:H184" si="430">+F176*G176</f>
        <v>0</v>
      </c>
      <c r="I176" s="382"/>
      <c r="K176" s="203"/>
      <c r="L176" s="286" t="str">
        <f t="shared" ref="L176:L184" si="431">+IF(ISERR(K176/H176),"",(K176/H176))</f>
        <v/>
      </c>
      <c r="M176" s="221">
        <f t="shared" si="402"/>
        <v>0</v>
      </c>
      <c r="N176" s="287" t="str">
        <f t="shared" ref="N176:N185" si="432">+IF(ISERR(M176/H176),"",(M176/H176))</f>
        <v/>
      </c>
      <c r="O176" s="288"/>
      <c r="P176" s="286" t="str">
        <f t="shared" ref="P176:P185" si="433">+IF(ISERR(O176/M176),"",(O176/M176))</f>
        <v/>
      </c>
      <c r="Q176" s="288"/>
      <c r="R176" s="289" t="str">
        <f t="shared" ref="R176:R185" si="434">+IF(ISERR(Q176/M176),"",(Q176/M176))</f>
        <v/>
      </c>
      <c r="S176" s="258"/>
      <c r="T176" s="290" t="str">
        <f>+IF(H176=(K176+M176),"OK","Error")</f>
        <v>OK</v>
      </c>
      <c r="U176" s="291" t="str">
        <f t="shared" si="294"/>
        <v>OK</v>
      </c>
      <c r="W176" s="292"/>
      <c r="X176" s="288"/>
      <c r="Y176" s="288"/>
      <c r="Z176" s="284">
        <f t="shared" si="423"/>
        <v>0</v>
      </c>
      <c r="AA176" s="288"/>
      <c r="AB176" s="288"/>
      <c r="AC176" s="293">
        <f t="shared" ref="AC176:AC184" si="435">+AA176+AB176</f>
        <v>0</v>
      </c>
      <c r="AE176" s="402"/>
      <c r="AF176" s="418"/>
      <c r="AG176" s="418"/>
      <c r="AH176" s="284">
        <f t="shared" si="424"/>
        <v>0</v>
      </c>
      <c r="AI176" s="418"/>
      <c r="AJ176" s="418"/>
      <c r="AK176" s="293">
        <f t="shared" si="425"/>
        <v>0</v>
      </c>
      <c r="AM176" s="292"/>
      <c r="AN176" s="288"/>
      <c r="AO176" s="288"/>
      <c r="AP176" s="284">
        <f t="shared" si="426"/>
        <v>0</v>
      </c>
      <c r="AQ176" s="288"/>
      <c r="AR176" s="288"/>
      <c r="AS176" s="293">
        <f t="shared" ref="AS176:AS184" si="436">+AQ176+AR176</f>
        <v>0</v>
      </c>
      <c r="AU176" s="292"/>
      <c r="AV176" s="288"/>
      <c r="AW176" s="288"/>
      <c r="AX176" s="284">
        <f t="shared" si="427"/>
        <v>0</v>
      </c>
      <c r="AY176" s="288"/>
      <c r="AZ176" s="288"/>
      <c r="BA176" s="293">
        <f t="shared" ref="BA176:BA184" si="437">+AY176+AZ176</f>
        <v>0</v>
      </c>
      <c r="BC176" s="292"/>
      <c r="BD176" s="288"/>
      <c r="BE176" s="288"/>
      <c r="BF176" s="284">
        <f t="shared" si="428"/>
        <v>0</v>
      </c>
      <c r="BG176" s="288"/>
      <c r="BH176" s="288"/>
      <c r="BI176" s="293">
        <f t="shared" ref="BI176:BI184" si="438">+BG176+BH176</f>
        <v>0</v>
      </c>
      <c r="BJ176" s="459"/>
      <c r="BK176" s="402"/>
      <c r="BL176" s="418"/>
      <c r="BM176" s="418"/>
      <c r="BN176" s="284">
        <f t="shared" si="429"/>
        <v>0</v>
      </c>
      <c r="BO176" s="418"/>
      <c r="BP176" s="418"/>
      <c r="BQ176" s="293">
        <f t="shared" ref="BQ176:BQ184" si="439">+BO176+BP176</f>
        <v>0</v>
      </c>
      <c r="BR176" s="459"/>
      <c r="BS176" s="580"/>
      <c r="BU176" s="295" t="str">
        <f>+IF(H176=(Z176+AC176+AP176+AS176+AX176+BA176+BF176+BI176+AH176+AK176+BN176+BQ176+BS176),"OK","Error")</f>
        <v>OK</v>
      </c>
      <c r="BV176" s="296" t="str">
        <f t="shared" ref="BV176:BV177" si="440">+IF(K176=(Z176+AP176+AX176+BF176+AH176+BN176),"OK","Error")</f>
        <v>OK</v>
      </c>
      <c r="BW176" s="297" t="str">
        <f t="shared" ref="BW176:BW182" si="441">+IF(M176=(AC176+AS176+BA176+BI176+AK176+BQ176),"OK","Error")</f>
        <v>OK</v>
      </c>
    </row>
    <row r="177" spans="2:75" s="285" customFormat="1" ht="27" customHeight="1" outlineLevel="1" x14ac:dyDescent="0.25">
      <c r="B177" s="281">
        <v>3</v>
      </c>
      <c r="C177" s="544"/>
      <c r="D177" s="283"/>
      <c r="E177" s="201"/>
      <c r="F177" s="201"/>
      <c r="G177" s="202"/>
      <c r="H177" s="284">
        <f t="shared" si="430"/>
        <v>0</v>
      </c>
      <c r="I177" s="382"/>
      <c r="K177" s="203"/>
      <c r="L177" s="286" t="str">
        <f t="shared" si="431"/>
        <v/>
      </c>
      <c r="M177" s="221">
        <f t="shared" si="402"/>
        <v>0</v>
      </c>
      <c r="N177" s="287" t="str">
        <f t="shared" si="432"/>
        <v/>
      </c>
      <c r="O177" s="288"/>
      <c r="P177" s="286" t="str">
        <f t="shared" si="433"/>
        <v/>
      </c>
      <c r="Q177" s="288"/>
      <c r="R177" s="289" t="str">
        <f t="shared" si="434"/>
        <v/>
      </c>
      <c r="S177" s="258"/>
      <c r="T177" s="290" t="str">
        <f t="shared" ref="T177:T184" si="442">+IF(H177=(K177+M177),"OK","Error")</f>
        <v>OK</v>
      </c>
      <c r="U177" s="291" t="str">
        <f t="shared" si="294"/>
        <v>OK</v>
      </c>
      <c r="W177" s="292"/>
      <c r="X177" s="288"/>
      <c r="Y177" s="288"/>
      <c r="Z177" s="284">
        <f t="shared" si="423"/>
        <v>0</v>
      </c>
      <c r="AA177" s="288"/>
      <c r="AB177" s="288"/>
      <c r="AC177" s="293">
        <f t="shared" si="435"/>
        <v>0</v>
      </c>
      <c r="AE177" s="402"/>
      <c r="AF177" s="418"/>
      <c r="AG177" s="418"/>
      <c r="AH177" s="284">
        <f t="shared" si="424"/>
        <v>0</v>
      </c>
      <c r="AI177" s="418"/>
      <c r="AJ177" s="418"/>
      <c r="AK177" s="293">
        <f t="shared" si="425"/>
        <v>0</v>
      </c>
      <c r="AM177" s="292"/>
      <c r="AN177" s="288"/>
      <c r="AO177" s="288"/>
      <c r="AP177" s="284">
        <f t="shared" si="426"/>
        <v>0</v>
      </c>
      <c r="AQ177" s="288"/>
      <c r="AR177" s="288"/>
      <c r="AS177" s="293">
        <f t="shared" si="436"/>
        <v>0</v>
      </c>
      <c r="AU177" s="292"/>
      <c r="AV177" s="288"/>
      <c r="AW177" s="288"/>
      <c r="AX177" s="284">
        <f t="shared" si="427"/>
        <v>0</v>
      </c>
      <c r="AY177" s="288"/>
      <c r="AZ177" s="288"/>
      <c r="BA177" s="293">
        <f t="shared" si="437"/>
        <v>0</v>
      </c>
      <c r="BC177" s="292"/>
      <c r="BD177" s="288"/>
      <c r="BE177" s="288"/>
      <c r="BF177" s="284">
        <f t="shared" si="428"/>
        <v>0</v>
      </c>
      <c r="BG177" s="288"/>
      <c r="BH177" s="288"/>
      <c r="BI177" s="293">
        <f t="shared" si="438"/>
        <v>0</v>
      </c>
      <c r="BJ177" s="459"/>
      <c r="BK177" s="402"/>
      <c r="BL177" s="418"/>
      <c r="BM177" s="418"/>
      <c r="BN177" s="284">
        <f t="shared" si="429"/>
        <v>0</v>
      </c>
      <c r="BO177" s="418"/>
      <c r="BP177" s="418"/>
      <c r="BQ177" s="293">
        <f t="shared" si="439"/>
        <v>0</v>
      </c>
      <c r="BR177" s="459"/>
      <c r="BS177" s="580"/>
      <c r="BU177" s="295" t="str">
        <f t="shared" ref="BU177:BU183" si="443">+IF(H177=(Z177+AC177+AP177+AS177+AX177+BA177+BF177+BI177+AH177+AK177+BN177+BQ177+BS177),"OK","Error")</f>
        <v>OK</v>
      </c>
      <c r="BV177" s="296" t="str">
        <f t="shared" si="440"/>
        <v>OK</v>
      </c>
      <c r="BW177" s="297" t="str">
        <f t="shared" si="441"/>
        <v>OK</v>
      </c>
    </row>
    <row r="178" spans="2:75" s="285" customFormat="1" ht="27" customHeight="1" outlineLevel="1" x14ac:dyDescent="0.25">
      <c r="B178" s="281">
        <v>4</v>
      </c>
      <c r="C178" s="544"/>
      <c r="D178" s="283"/>
      <c r="E178" s="201"/>
      <c r="F178" s="201"/>
      <c r="G178" s="202"/>
      <c r="H178" s="284">
        <f t="shared" si="430"/>
        <v>0</v>
      </c>
      <c r="I178" s="382"/>
      <c r="K178" s="203"/>
      <c r="L178" s="286" t="str">
        <f t="shared" si="431"/>
        <v/>
      </c>
      <c r="M178" s="221">
        <f t="shared" si="402"/>
        <v>0</v>
      </c>
      <c r="N178" s="287" t="str">
        <f t="shared" si="432"/>
        <v/>
      </c>
      <c r="O178" s="288"/>
      <c r="P178" s="286" t="str">
        <f t="shared" si="433"/>
        <v/>
      </c>
      <c r="Q178" s="288"/>
      <c r="R178" s="289" t="str">
        <f t="shared" si="434"/>
        <v/>
      </c>
      <c r="S178" s="258"/>
      <c r="T178" s="290" t="str">
        <f t="shared" si="442"/>
        <v>OK</v>
      </c>
      <c r="U178" s="291" t="str">
        <f t="shared" si="294"/>
        <v>OK</v>
      </c>
      <c r="W178" s="292"/>
      <c r="X178" s="288"/>
      <c r="Y178" s="288"/>
      <c r="Z178" s="284">
        <f t="shared" si="423"/>
        <v>0</v>
      </c>
      <c r="AA178" s="288"/>
      <c r="AB178" s="288"/>
      <c r="AC178" s="293">
        <f t="shared" si="435"/>
        <v>0</v>
      </c>
      <c r="AE178" s="402"/>
      <c r="AF178" s="418"/>
      <c r="AG178" s="418"/>
      <c r="AH178" s="284">
        <f t="shared" si="424"/>
        <v>0</v>
      </c>
      <c r="AI178" s="418"/>
      <c r="AJ178" s="418"/>
      <c r="AK178" s="293">
        <f t="shared" si="425"/>
        <v>0</v>
      </c>
      <c r="AM178" s="292"/>
      <c r="AN178" s="288"/>
      <c r="AO178" s="288"/>
      <c r="AP178" s="284">
        <f t="shared" si="426"/>
        <v>0</v>
      </c>
      <c r="AQ178" s="288"/>
      <c r="AR178" s="288"/>
      <c r="AS178" s="293">
        <f t="shared" si="436"/>
        <v>0</v>
      </c>
      <c r="AU178" s="292"/>
      <c r="AV178" s="288"/>
      <c r="AW178" s="288"/>
      <c r="AX178" s="284">
        <f t="shared" si="427"/>
        <v>0</v>
      </c>
      <c r="AY178" s="288"/>
      <c r="AZ178" s="288"/>
      <c r="BA178" s="293">
        <f t="shared" si="437"/>
        <v>0</v>
      </c>
      <c r="BC178" s="292"/>
      <c r="BD178" s="288"/>
      <c r="BE178" s="288"/>
      <c r="BF178" s="284">
        <f t="shared" si="428"/>
        <v>0</v>
      </c>
      <c r="BG178" s="288"/>
      <c r="BH178" s="288"/>
      <c r="BI178" s="293">
        <f t="shared" si="438"/>
        <v>0</v>
      </c>
      <c r="BJ178" s="459"/>
      <c r="BK178" s="402"/>
      <c r="BL178" s="418"/>
      <c r="BM178" s="418"/>
      <c r="BN178" s="284">
        <f t="shared" si="429"/>
        <v>0</v>
      </c>
      <c r="BO178" s="418"/>
      <c r="BP178" s="418"/>
      <c r="BQ178" s="293">
        <f t="shared" si="439"/>
        <v>0</v>
      </c>
      <c r="BR178" s="459"/>
      <c r="BS178" s="580"/>
      <c r="BU178" s="295" t="str">
        <f t="shared" si="443"/>
        <v>OK</v>
      </c>
      <c r="BV178" s="296" t="str">
        <f>+IF(K178=(Z178+AP178+AX178+BF178+AH178+BN178),"OK","Error")</f>
        <v>OK</v>
      </c>
      <c r="BW178" s="297" t="str">
        <f t="shared" si="441"/>
        <v>OK</v>
      </c>
    </row>
    <row r="179" spans="2:75" s="285" customFormat="1" ht="27" customHeight="1" outlineLevel="1" x14ac:dyDescent="0.25">
      <c r="B179" s="281">
        <v>5</v>
      </c>
      <c r="C179" s="544"/>
      <c r="D179" s="283"/>
      <c r="E179" s="201"/>
      <c r="F179" s="201"/>
      <c r="G179" s="202"/>
      <c r="H179" s="284">
        <f t="shared" si="430"/>
        <v>0</v>
      </c>
      <c r="I179" s="382"/>
      <c r="K179" s="203"/>
      <c r="L179" s="286" t="str">
        <f t="shared" si="431"/>
        <v/>
      </c>
      <c r="M179" s="221">
        <f t="shared" si="402"/>
        <v>0</v>
      </c>
      <c r="N179" s="287" t="str">
        <f t="shared" si="432"/>
        <v/>
      </c>
      <c r="O179" s="288"/>
      <c r="P179" s="286" t="str">
        <f t="shared" si="433"/>
        <v/>
      </c>
      <c r="Q179" s="288"/>
      <c r="R179" s="289" t="str">
        <f t="shared" si="434"/>
        <v/>
      </c>
      <c r="S179" s="258"/>
      <c r="T179" s="290" t="str">
        <f t="shared" si="442"/>
        <v>OK</v>
      </c>
      <c r="U179" s="291" t="str">
        <f t="shared" si="294"/>
        <v>OK</v>
      </c>
      <c r="W179" s="292"/>
      <c r="X179" s="288"/>
      <c r="Y179" s="288"/>
      <c r="Z179" s="284">
        <f t="shared" si="423"/>
        <v>0</v>
      </c>
      <c r="AA179" s="288"/>
      <c r="AB179" s="288"/>
      <c r="AC179" s="293">
        <f t="shared" si="435"/>
        <v>0</v>
      </c>
      <c r="AE179" s="402"/>
      <c r="AF179" s="418"/>
      <c r="AG179" s="418"/>
      <c r="AH179" s="284">
        <f t="shared" si="424"/>
        <v>0</v>
      </c>
      <c r="AI179" s="418"/>
      <c r="AJ179" s="418"/>
      <c r="AK179" s="293">
        <f t="shared" si="425"/>
        <v>0</v>
      </c>
      <c r="AM179" s="292"/>
      <c r="AN179" s="288"/>
      <c r="AO179" s="288"/>
      <c r="AP179" s="284">
        <f t="shared" si="426"/>
        <v>0</v>
      </c>
      <c r="AQ179" s="288"/>
      <c r="AR179" s="288"/>
      <c r="AS179" s="293">
        <f t="shared" si="436"/>
        <v>0</v>
      </c>
      <c r="AU179" s="292"/>
      <c r="AV179" s="288"/>
      <c r="AW179" s="288"/>
      <c r="AX179" s="284">
        <f t="shared" si="427"/>
        <v>0</v>
      </c>
      <c r="AY179" s="288"/>
      <c r="AZ179" s="288"/>
      <c r="BA179" s="293">
        <f t="shared" si="437"/>
        <v>0</v>
      </c>
      <c r="BC179" s="292"/>
      <c r="BD179" s="288"/>
      <c r="BE179" s="288"/>
      <c r="BF179" s="284">
        <f t="shared" si="428"/>
        <v>0</v>
      </c>
      <c r="BG179" s="288"/>
      <c r="BH179" s="288"/>
      <c r="BI179" s="293">
        <f t="shared" si="438"/>
        <v>0</v>
      </c>
      <c r="BJ179" s="459"/>
      <c r="BK179" s="402"/>
      <c r="BL179" s="418"/>
      <c r="BM179" s="418"/>
      <c r="BN179" s="284">
        <f t="shared" si="429"/>
        <v>0</v>
      </c>
      <c r="BO179" s="418"/>
      <c r="BP179" s="418"/>
      <c r="BQ179" s="293">
        <f t="shared" si="439"/>
        <v>0</v>
      </c>
      <c r="BR179" s="459"/>
      <c r="BS179" s="580"/>
      <c r="BU179" s="295" t="str">
        <f t="shared" si="443"/>
        <v>OK</v>
      </c>
      <c r="BV179" s="296" t="str">
        <f t="shared" ref="BV179:BV183" si="444">+IF(K179=(Z179+AP179+AX179+BF179+AH179+BN179),"OK","Error")</f>
        <v>OK</v>
      </c>
      <c r="BW179" s="297" t="str">
        <f t="shared" si="441"/>
        <v>OK</v>
      </c>
    </row>
    <row r="180" spans="2:75" s="285" customFormat="1" ht="27" customHeight="1" outlineLevel="1" x14ac:dyDescent="0.25">
      <c r="B180" s="281">
        <v>6</v>
      </c>
      <c r="C180" s="544"/>
      <c r="D180" s="283"/>
      <c r="E180" s="201"/>
      <c r="F180" s="201"/>
      <c r="G180" s="202"/>
      <c r="H180" s="284">
        <f t="shared" si="430"/>
        <v>0</v>
      </c>
      <c r="I180" s="382"/>
      <c r="K180" s="203"/>
      <c r="L180" s="286" t="str">
        <f t="shared" si="431"/>
        <v/>
      </c>
      <c r="M180" s="221">
        <f t="shared" si="402"/>
        <v>0</v>
      </c>
      <c r="N180" s="287" t="str">
        <f t="shared" si="432"/>
        <v/>
      </c>
      <c r="O180" s="288"/>
      <c r="P180" s="286" t="str">
        <f t="shared" si="433"/>
        <v/>
      </c>
      <c r="Q180" s="288"/>
      <c r="R180" s="289" t="str">
        <f t="shared" si="434"/>
        <v/>
      </c>
      <c r="S180" s="258"/>
      <c r="T180" s="290" t="str">
        <f t="shared" si="442"/>
        <v>OK</v>
      </c>
      <c r="U180" s="291" t="str">
        <f t="shared" si="294"/>
        <v>OK</v>
      </c>
      <c r="W180" s="292"/>
      <c r="X180" s="288"/>
      <c r="Y180" s="288"/>
      <c r="Z180" s="284">
        <f t="shared" si="423"/>
        <v>0</v>
      </c>
      <c r="AA180" s="288"/>
      <c r="AB180" s="288"/>
      <c r="AC180" s="293">
        <f t="shared" si="435"/>
        <v>0</v>
      </c>
      <c r="AE180" s="402"/>
      <c r="AF180" s="418"/>
      <c r="AG180" s="418"/>
      <c r="AH180" s="284">
        <f t="shared" si="424"/>
        <v>0</v>
      </c>
      <c r="AI180" s="418"/>
      <c r="AJ180" s="418"/>
      <c r="AK180" s="293">
        <f t="shared" si="425"/>
        <v>0</v>
      </c>
      <c r="AM180" s="292"/>
      <c r="AN180" s="288"/>
      <c r="AO180" s="288"/>
      <c r="AP180" s="284">
        <f t="shared" si="426"/>
        <v>0</v>
      </c>
      <c r="AQ180" s="288"/>
      <c r="AR180" s="288"/>
      <c r="AS180" s="293">
        <f t="shared" si="436"/>
        <v>0</v>
      </c>
      <c r="AU180" s="292"/>
      <c r="AV180" s="288"/>
      <c r="AW180" s="288"/>
      <c r="AX180" s="284">
        <f t="shared" si="427"/>
        <v>0</v>
      </c>
      <c r="AY180" s="288"/>
      <c r="AZ180" s="288"/>
      <c r="BA180" s="293">
        <f t="shared" si="437"/>
        <v>0</v>
      </c>
      <c r="BC180" s="292"/>
      <c r="BD180" s="288"/>
      <c r="BE180" s="288"/>
      <c r="BF180" s="284">
        <f t="shared" si="428"/>
        <v>0</v>
      </c>
      <c r="BG180" s="288"/>
      <c r="BH180" s="288"/>
      <c r="BI180" s="293">
        <f t="shared" si="438"/>
        <v>0</v>
      </c>
      <c r="BJ180" s="459"/>
      <c r="BK180" s="402"/>
      <c r="BL180" s="418"/>
      <c r="BM180" s="418"/>
      <c r="BN180" s="284">
        <f t="shared" si="429"/>
        <v>0</v>
      </c>
      <c r="BO180" s="418"/>
      <c r="BP180" s="418"/>
      <c r="BQ180" s="293">
        <f t="shared" si="439"/>
        <v>0</v>
      </c>
      <c r="BR180" s="459"/>
      <c r="BS180" s="580"/>
      <c r="BU180" s="295" t="str">
        <f t="shared" si="443"/>
        <v>OK</v>
      </c>
      <c r="BV180" s="296" t="str">
        <f t="shared" si="444"/>
        <v>OK</v>
      </c>
      <c r="BW180" s="297" t="str">
        <f t="shared" si="441"/>
        <v>OK</v>
      </c>
    </row>
    <row r="181" spans="2:75" s="285" customFormat="1" ht="27" customHeight="1" outlineLevel="1" x14ac:dyDescent="0.25">
      <c r="B181" s="281">
        <v>7</v>
      </c>
      <c r="C181" s="544"/>
      <c r="D181" s="283"/>
      <c r="E181" s="201"/>
      <c r="F181" s="201"/>
      <c r="G181" s="202"/>
      <c r="H181" s="284">
        <f t="shared" si="430"/>
        <v>0</v>
      </c>
      <c r="I181" s="382"/>
      <c r="K181" s="203"/>
      <c r="L181" s="286" t="str">
        <f t="shared" si="431"/>
        <v/>
      </c>
      <c r="M181" s="221">
        <f t="shared" si="402"/>
        <v>0</v>
      </c>
      <c r="N181" s="287" t="str">
        <f t="shared" si="432"/>
        <v/>
      </c>
      <c r="O181" s="288"/>
      <c r="P181" s="286" t="str">
        <f t="shared" si="433"/>
        <v/>
      </c>
      <c r="Q181" s="288"/>
      <c r="R181" s="289" t="str">
        <f t="shared" si="434"/>
        <v/>
      </c>
      <c r="S181" s="258"/>
      <c r="T181" s="290" t="str">
        <f t="shared" si="442"/>
        <v>OK</v>
      </c>
      <c r="U181" s="291" t="str">
        <f t="shared" si="294"/>
        <v>OK</v>
      </c>
      <c r="W181" s="292"/>
      <c r="X181" s="288"/>
      <c r="Y181" s="288"/>
      <c r="Z181" s="284">
        <f t="shared" si="423"/>
        <v>0</v>
      </c>
      <c r="AA181" s="288"/>
      <c r="AB181" s="288"/>
      <c r="AC181" s="293">
        <f t="shared" si="435"/>
        <v>0</v>
      </c>
      <c r="AE181" s="402"/>
      <c r="AF181" s="418"/>
      <c r="AG181" s="418"/>
      <c r="AH181" s="284">
        <f t="shared" si="424"/>
        <v>0</v>
      </c>
      <c r="AI181" s="418"/>
      <c r="AJ181" s="418"/>
      <c r="AK181" s="293">
        <f t="shared" si="425"/>
        <v>0</v>
      </c>
      <c r="AM181" s="292"/>
      <c r="AN181" s="288"/>
      <c r="AO181" s="288"/>
      <c r="AP181" s="284">
        <f t="shared" si="426"/>
        <v>0</v>
      </c>
      <c r="AQ181" s="288"/>
      <c r="AR181" s="288"/>
      <c r="AS181" s="293">
        <f t="shared" si="436"/>
        <v>0</v>
      </c>
      <c r="AU181" s="292"/>
      <c r="AV181" s="288"/>
      <c r="AW181" s="288"/>
      <c r="AX181" s="284">
        <f t="shared" si="427"/>
        <v>0</v>
      </c>
      <c r="AY181" s="288"/>
      <c r="AZ181" s="288"/>
      <c r="BA181" s="293">
        <f t="shared" si="437"/>
        <v>0</v>
      </c>
      <c r="BC181" s="292"/>
      <c r="BD181" s="288"/>
      <c r="BE181" s="288"/>
      <c r="BF181" s="284">
        <f t="shared" si="428"/>
        <v>0</v>
      </c>
      <c r="BG181" s="288"/>
      <c r="BH181" s="288"/>
      <c r="BI181" s="293">
        <f t="shared" si="438"/>
        <v>0</v>
      </c>
      <c r="BJ181" s="459"/>
      <c r="BK181" s="402"/>
      <c r="BL181" s="418"/>
      <c r="BM181" s="418"/>
      <c r="BN181" s="284">
        <f t="shared" si="429"/>
        <v>0</v>
      </c>
      <c r="BO181" s="418"/>
      <c r="BP181" s="418"/>
      <c r="BQ181" s="293">
        <f t="shared" si="439"/>
        <v>0</v>
      </c>
      <c r="BR181" s="459"/>
      <c r="BS181" s="580"/>
      <c r="BU181" s="295" t="str">
        <f t="shared" si="443"/>
        <v>OK</v>
      </c>
      <c r="BV181" s="296" t="str">
        <f t="shared" si="444"/>
        <v>OK</v>
      </c>
      <c r="BW181" s="297" t="str">
        <f t="shared" si="441"/>
        <v>OK</v>
      </c>
    </row>
    <row r="182" spans="2:75" s="285" customFormat="1" ht="27" customHeight="1" outlineLevel="1" x14ac:dyDescent="0.25">
      <c r="B182" s="281">
        <v>8</v>
      </c>
      <c r="C182" s="544"/>
      <c r="D182" s="283"/>
      <c r="E182" s="201"/>
      <c r="F182" s="201"/>
      <c r="G182" s="288"/>
      <c r="H182" s="284">
        <f t="shared" si="430"/>
        <v>0</v>
      </c>
      <c r="I182" s="382"/>
      <c r="K182" s="299"/>
      <c r="L182" s="286" t="str">
        <f t="shared" si="431"/>
        <v/>
      </c>
      <c r="M182" s="221">
        <f t="shared" si="402"/>
        <v>0</v>
      </c>
      <c r="N182" s="286" t="str">
        <f t="shared" si="432"/>
        <v/>
      </c>
      <c r="O182" s="288"/>
      <c r="P182" s="286" t="str">
        <f t="shared" si="433"/>
        <v/>
      </c>
      <c r="Q182" s="288"/>
      <c r="R182" s="289" t="str">
        <f t="shared" si="434"/>
        <v/>
      </c>
      <c r="S182" s="258"/>
      <c r="T182" s="290" t="str">
        <f t="shared" si="442"/>
        <v>OK</v>
      </c>
      <c r="U182" s="291" t="str">
        <f t="shared" si="294"/>
        <v>OK</v>
      </c>
      <c r="W182" s="292"/>
      <c r="X182" s="288"/>
      <c r="Y182" s="288"/>
      <c r="Z182" s="284">
        <f t="shared" si="423"/>
        <v>0</v>
      </c>
      <c r="AA182" s="288"/>
      <c r="AB182" s="288"/>
      <c r="AC182" s="293">
        <f t="shared" si="435"/>
        <v>0</v>
      </c>
      <c r="AE182" s="402"/>
      <c r="AF182" s="418"/>
      <c r="AG182" s="418"/>
      <c r="AH182" s="284">
        <f t="shared" si="424"/>
        <v>0</v>
      </c>
      <c r="AI182" s="418"/>
      <c r="AJ182" s="418"/>
      <c r="AK182" s="293">
        <f t="shared" si="425"/>
        <v>0</v>
      </c>
      <c r="AM182" s="292"/>
      <c r="AN182" s="288"/>
      <c r="AO182" s="288"/>
      <c r="AP182" s="284">
        <f t="shared" si="426"/>
        <v>0</v>
      </c>
      <c r="AQ182" s="288"/>
      <c r="AR182" s="288"/>
      <c r="AS182" s="293">
        <f t="shared" si="436"/>
        <v>0</v>
      </c>
      <c r="AU182" s="292"/>
      <c r="AV182" s="288"/>
      <c r="AW182" s="288"/>
      <c r="AX182" s="284">
        <f t="shared" si="427"/>
        <v>0</v>
      </c>
      <c r="AY182" s="288"/>
      <c r="AZ182" s="288"/>
      <c r="BA182" s="293">
        <f t="shared" si="437"/>
        <v>0</v>
      </c>
      <c r="BC182" s="292"/>
      <c r="BD182" s="288"/>
      <c r="BE182" s="288"/>
      <c r="BF182" s="284">
        <f t="shared" si="428"/>
        <v>0</v>
      </c>
      <c r="BG182" s="288"/>
      <c r="BH182" s="288"/>
      <c r="BI182" s="293">
        <f t="shared" si="438"/>
        <v>0</v>
      </c>
      <c r="BJ182" s="459"/>
      <c r="BK182" s="402"/>
      <c r="BL182" s="418"/>
      <c r="BM182" s="418"/>
      <c r="BN182" s="284">
        <f t="shared" si="429"/>
        <v>0</v>
      </c>
      <c r="BO182" s="418"/>
      <c r="BP182" s="418"/>
      <c r="BQ182" s="293">
        <f t="shared" si="439"/>
        <v>0</v>
      </c>
      <c r="BR182" s="459"/>
      <c r="BS182" s="580"/>
      <c r="BU182" s="295" t="str">
        <f t="shared" si="443"/>
        <v>OK</v>
      </c>
      <c r="BV182" s="296" t="str">
        <f t="shared" si="444"/>
        <v>OK</v>
      </c>
      <c r="BW182" s="297" t="str">
        <f t="shared" si="441"/>
        <v>OK</v>
      </c>
    </row>
    <row r="183" spans="2:75" s="285" customFormat="1" ht="27" customHeight="1" outlineLevel="1" x14ac:dyDescent="0.25">
      <c r="B183" s="281">
        <v>9</v>
      </c>
      <c r="C183" s="544"/>
      <c r="D183" s="283"/>
      <c r="E183" s="201"/>
      <c r="F183" s="201"/>
      <c r="G183" s="288"/>
      <c r="H183" s="284">
        <f t="shared" si="430"/>
        <v>0</v>
      </c>
      <c r="I183" s="382"/>
      <c r="K183" s="299"/>
      <c r="L183" s="286" t="str">
        <f t="shared" si="431"/>
        <v/>
      </c>
      <c r="M183" s="221">
        <f t="shared" si="402"/>
        <v>0</v>
      </c>
      <c r="N183" s="286" t="str">
        <f t="shared" si="432"/>
        <v/>
      </c>
      <c r="O183" s="288"/>
      <c r="P183" s="286" t="str">
        <f t="shared" si="433"/>
        <v/>
      </c>
      <c r="Q183" s="288"/>
      <c r="R183" s="289" t="str">
        <f t="shared" si="434"/>
        <v/>
      </c>
      <c r="S183" s="258"/>
      <c r="T183" s="290" t="str">
        <f t="shared" si="442"/>
        <v>OK</v>
      </c>
      <c r="U183" s="291" t="str">
        <f t="shared" si="294"/>
        <v>OK</v>
      </c>
      <c r="W183" s="292"/>
      <c r="X183" s="288"/>
      <c r="Y183" s="288"/>
      <c r="Z183" s="284">
        <f t="shared" si="423"/>
        <v>0</v>
      </c>
      <c r="AA183" s="288"/>
      <c r="AB183" s="288"/>
      <c r="AC183" s="293">
        <f t="shared" si="435"/>
        <v>0</v>
      </c>
      <c r="AE183" s="402"/>
      <c r="AF183" s="418"/>
      <c r="AG183" s="418"/>
      <c r="AH183" s="284">
        <f t="shared" si="424"/>
        <v>0</v>
      </c>
      <c r="AI183" s="418"/>
      <c r="AJ183" s="418"/>
      <c r="AK183" s="293">
        <f t="shared" si="425"/>
        <v>0</v>
      </c>
      <c r="AM183" s="292"/>
      <c r="AN183" s="288"/>
      <c r="AO183" s="288"/>
      <c r="AP183" s="284">
        <f t="shared" si="426"/>
        <v>0</v>
      </c>
      <c r="AQ183" s="288"/>
      <c r="AR183" s="288"/>
      <c r="AS183" s="293">
        <f t="shared" si="436"/>
        <v>0</v>
      </c>
      <c r="AU183" s="292"/>
      <c r="AV183" s="288"/>
      <c r="AW183" s="288"/>
      <c r="AX183" s="284">
        <f t="shared" si="427"/>
        <v>0</v>
      </c>
      <c r="AY183" s="288"/>
      <c r="AZ183" s="288"/>
      <c r="BA183" s="293">
        <f t="shared" si="437"/>
        <v>0</v>
      </c>
      <c r="BC183" s="292"/>
      <c r="BD183" s="288"/>
      <c r="BE183" s="288"/>
      <c r="BF183" s="284">
        <f t="shared" si="428"/>
        <v>0</v>
      </c>
      <c r="BG183" s="288"/>
      <c r="BH183" s="288"/>
      <c r="BI183" s="293">
        <f t="shared" si="438"/>
        <v>0</v>
      </c>
      <c r="BJ183" s="459"/>
      <c r="BK183" s="402"/>
      <c r="BL183" s="418"/>
      <c r="BM183" s="418"/>
      <c r="BN183" s="284">
        <f t="shared" si="429"/>
        <v>0</v>
      </c>
      <c r="BO183" s="418"/>
      <c r="BP183" s="418"/>
      <c r="BQ183" s="293">
        <f t="shared" si="439"/>
        <v>0</v>
      </c>
      <c r="BR183" s="459"/>
      <c r="BS183" s="580"/>
      <c r="BU183" s="295" t="str">
        <f t="shared" si="443"/>
        <v>OK</v>
      </c>
      <c r="BV183" s="296" t="str">
        <f t="shared" si="444"/>
        <v>OK</v>
      </c>
      <c r="BW183" s="297" t="str">
        <f>+IF(M183=(AC183+AS183+BA183+BI183+AK183+BQ183),"OK","Error")</f>
        <v>OK</v>
      </c>
    </row>
    <row r="184" spans="2:75" s="285" customFormat="1" ht="27" customHeight="1" outlineLevel="1" thickBot="1" x14ac:dyDescent="0.3">
      <c r="B184" s="300">
        <v>10</v>
      </c>
      <c r="C184" s="348"/>
      <c r="D184" s="301"/>
      <c r="E184" s="302"/>
      <c r="F184" s="302"/>
      <c r="G184" s="303"/>
      <c r="H184" s="304">
        <f t="shared" si="430"/>
        <v>0</v>
      </c>
      <c r="I184" s="383"/>
      <c r="K184" s="305"/>
      <c r="L184" s="306" t="str">
        <f t="shared" si="431"/>
        <v/>
      </c>
      <c r="M184" s="223">
        <f t="shared" si="402"/>
        <v>0</v>
      </c>
      <c r="N184" s="306" t="str">
        <f t="shared" si="432"/>
        <v/>
      </c>
      <c r="O184" s="303"/>
      <c r="P184" s="306" t="str">
        <f t="shared" si="433"/>
        <v/>
      </c>
      <c r="Q184" s="303"/>
      <c r="R184" s="307" t="str">
        <f t="shared" si="434"/>
        <v/>
      </c>
      <c r="S184" s="258"/>
      <c r="T184" s="331" t="str">
        <f t="shared" si="442"/>
        <v>OK</v>
      </c>
      <c r="U184" s="309" t="str">
        <f t="shared" si="294"/>
        <v>OK</v>
      </c>
      <c r="W184" s="314"/>
      <c r="X184" s="303"/>
      <c r="Y184" s="303"/>
      <c r="Z184" s="304">
        <f t="shared" si="423"/>
        <v>0</v>
      </c>
      <c r="AA184" s="303"/>
      <c r="AB184" s="303"/>
      <c r="AC184" s="315">
        <f t="shared" si="435"/>
        <v>0</v>
      </c>
      <c r="AE184" s="314"/>
      <c r="AF184" s="303"/>
      <c r="AG184" s="303"/>
      <c r="AH184" s="304">
        <f t="shared" si="424"/>
        <v>0</v>
      </c>
      <c r="AI184" s="303"/>
      <c r="AJ184" s="303"/>
      <c r="AK184" s="315">
        <f t="shared" si="425"/>
        <v>0</v>
      </c>
      <c r="AM184" s="314"/>
      <c r="AN184" s="303"/>
      <c r="AO184" s="303"/>
      <c r="AP184" s="304">
        <f t="shared" si="426"/>
        <v>0</v>
      </c>
      <c r="AQ184" s="303"/>
      <c r="AR184" s="303"/>
      <c r="AS184" s="315">
        <f t="shared" si="436"/>
        <v>0</v>
      </c>
      <c r="AU184" s="314"/>
      <c r="AV184" s="303"/>
      <c r="AW184" s="303"/>
      <c r="AX184" s="304">
        <f t="shared" si="427"/>
        <v>0</v>
      </c>
      <c r="AY184" s="303"/>
      <c r="AZ184" s="303"/>
      <c r="BA184" s="315">
        <f t="shared" si="437"/>
        <v>0</v>
      </c>
      <c r="BC184" s="314"/>
      <c r="BD184" s="303"/>
      <c r="BE184" s="303"/>
      <c r="BF184" s="304">
        <f t="shared" si="428"/>
        <v>0</v>
      </c>
      <c r="BG184" s="303"/>
      <c r="BH184" s="303"/>
      <c r="BI184" s="315">
        <f t="shared" si="438"/>
        <v>0</v>
      </c>
      <c r="BJ184" s="459"/>
      <c r="BK184" s="314"/>
      <c r="BL184" s="303"/>
      <c r="BM184" s="303"/>
      <c r="BN184" s="304">
        <f t="shared" si="429"/>
        <v>0</v>
      </c>
      <c r="BO184" s="303"/>
      <c r="BP184" s="303"/>
      <c r="BQ184" s="315">
        <f t="shared" si="439"/>
        <v>0</v>
      </c>
      <c r="BR184" s="459"/>
      <c r="BS184" s="581"/>
      <c r="BU184" s="317" t="str">
        <f>+IF(H184=(Z184+AC184+AP184+AS184+AX184+BA184+BF184+BI184+AH184+AK184+BN184+BQ184+BS184),"OK","Error")</f>
        <v>OK</v>
      </c>
      <c r="BV184" s="318" t="str">
        <f>+IF(K184=(Z184+AP184+AX184+BF184+AH184+BN184),"OK","Error")</f>
        <v>OK</v>
      </c>
      <c r="BW184" s="319" t="str">
        <f>+IF(M184=(AC184+AS184+BA184+BI184+AK184+BQ184),"OK","Error")</f>
        <v>OK</v>
      </c>
    </row>
    <row r="185" spans="2:75" s="253" customFormat="1" ht="30" customHeight="1" x14ac:dyDescent="0.25">
      <c r="B185" s="267" t="s">
        <v>203</v>
      </c>
      <c r="C185" s="268">
        <f>+'04. Marco Lógico'!B64</f>
        <v>0</v>
      </c>
      <c r="D185" s="269"/>
      <c r="E185" s="269"/>
      <c r="F185" s="269"/>
      <c r="G185" s="270"/>
      <c r="H185" s="270">
        <f>+SUM(H186:H195)</f>
        <v>0</v>
      </c>
      <c r="I185" s="385"/>
      <c r="K185" s="272">
        <f>+SUM(K186:K195)</f>
        <v>0</v>
      </c>
      <c r="L185" s="273" t="str">
        <f>+IF(ISERR(K185/H185),"",(K185/H185))</f>
        <v/>
      </c>
      <c r="M185" s="270">
        <f>+SUM(M186:M195)</f>
        <v>0</v>
      </c>
      <c r="N185" s="273" t="str">
        <f t="shared" si="432"/>
        <v/>
      </c>
      <c r="O185" s="270">
        <f>+SUM(O186:O195)</f>
        <v>0</v>
      </c>
      <c r="P185" s="273" t="str">
        <f t="shared" si="433"/>
        <v/>
      </c>
      <c r="Q185" s="270">
        <f>+SUM(Q186:Q195)</f>
        <v>0</v>
      </c>
      <c r="R185" s="274" t="str">
        <f t="shared" si="434"/>
        <v/>
      </c>
      <c r="S185" s="245"/>
      <c r="T185" s="330" t="str">
        <f>+IF(H185=(K185+M185),"OK","Error")</f>
        <v>OK</v>
      </c>
      <c r="U185" s="353" t="str">
        <f>+IF((H185-K185)=(O185+Q185),"OK","Error")</f>
        <v>OK</v>
      </c>
      <c r="W185" s="354">
        <f t="shared" ref="W185:AK185" si="445">+SUM(W186:W195)</f>
        <v>0</v>
      </c>
      <c r="X185" s="355">
        <f t="shared" si="445"/>
        <v>0</v>
      </c>
      <c r="Y185" s="355">
        <f t="shared" si="445"/>
        <v>0</v>
      </c>
      <c r="Z185" s="355">
        <f t="shared" si="445"/>
        <v>0</v>
      </c>
      <c r="AA185" s="355">
        <f t="shared" si="445"/>
        <v>0</v>
      </c>
      <c r="AB185" s="355">
        <f t="shared" si="445"/>
        <v>0</v>
      </c>
      <c r="AC185" s="356">
        <f t="shared" si="445"/>
        <v>0</v>
      </c>
      <c r="AE185" s="354">
        <f t="shared" si="445"/>
        <v>0</v>
      </c>
      <c r="AF185" s="355">
        <f t="shared" si="445"/>
        <v>0</v>
      </c>
      <c r="AG185" s="355">
        <f t="shared" si="445"/>
        <v>0</v>
      </c>
      <c r="AH185" s="355">
        <f t="shared" si="445"/>
        <v>0</v>
      </c>
      <c r="AI185" s="355">
        <f t="shared" si="445"/>
        <v>0</v>
      </c>
      <c r="AJ185" s="355">
        <f t="shared" si="445"/>
        <v>0</v>
      </c>
      <c r="AK185" s="356">
        <f t="shared" si="445"/>
        <v>0</v>
      </c>
      <c r="AM185" s="272">
        <f t="shared" ref="AM185:AS185" si="446">+SUM(AM186:AM195)</f>
        <v>0</v>
      </c>
      <c r="AN185" s="270">
        <f t="shared" si="446"/>
        <v>0</v>
      </c>
      <c r="AO185" s="270">
        <f t="shared" si="446"/>
        <v>0</v>
      </c>
      <c r="AP185" s="270">
        <f t="shared" si="446"/>
        <v>0</v>
      </c>
      <c r="AQ185" s="270">
        <f t="shared" si="446"/>
        <v>0</v>
      </c>
      <c r="AR185" s="270">
        <f t="shared" si="446"/>
        <v>0</v>
      </c>
      <c r="AS185" s="277">
        <f t="shared" si="446"/>
        <v>0</v>
      </c>
      <c r="AU185" s="272">
        <f t="shared" ref="AU185:BA185" si="447">+SUM(AU186:AU195)</f>
        <v>0</v>
      </c>
      <c r="AV185" s="270">
        <f t="shared" si="447"/>
        <v>0</v>
      </c>
      <c r="AW185" s="270">
        <f t="shared" si="447"/>
        <v>0</v>
      </c>
      <c r="AX185" s="270">
        <f t="shared" si="447"/>
        <v>0</v>
      </c>
      <c r="AY185" s="270">
        <f t="shared" si="447"/>
        <v>0</v>
      </c>
      <c r="AZ185" s="270">
        <f t="shared" si="447"/>
        <v>0</v>
      </c>
      <c r="BA185" s="277">
        <f t="shared" si="447"/>
        <v>0</v>
      </c>
      <c r="BC185" s="272">
        <f t="shared" ref="BC185:BI185" si="448">+SUM(BC186:BC195)</f>
        <v>0</v>
      </c>
      <c r="BD185" s="270">
        <f t="shared" si="448"/>
        <v>0</v>
      </c>
      <c r="BE185" s="270">
        <f t="shared" si="448"/>
        <v>0</v>
      </c>
      <c r="BF185" s="270">
        <f t="shared" si="448"/>
        <v>0</v>
      </c>
      <c r="BG185" s="270">
        <f t="shared" si="448"/>
        <v>0</v>
      </c>
      <c r="BH185" s="270">
        <f t="shared" si="448"/>
        <v>0</v>
      </c>
      <c r="BI185" s="277">
        <f t="shared" si="448"/>
        <v>0</v>
      </c>
      <c r="BJ185" s="458"/>
      <c r="BK185" s="272">
        <f t="shared" ref="BK185:BQ185" si="449">+SUM(BK186:BK195)</f>
        <v>0</v>
      </c>
      <c r="BL185" s="270">
        <f t="shared" si="449"/>
        <v>0</v>
      </c>
      <c r="BM185" s="270">
        <f t="shared" si="449"/>
        <v>0</v>
      </c>
      <c r="BN185" s="270">
        <f t="shared" si="449"/>
        <v>0</v>
      </c>
      <c r="BO185" s="270">
        <f t="shared" si="449"/>
        <v>0</v>
      </c>
      <c r="BP185" s="270">
        <f t="shared" si="449"/>
        <v>0</v>
      </c>
      <c r="BQ185" s="277">
        <f t="shared" si="449"/>
        <v>0</v>
      </c>
      <c r="BR185" s="458"/>
      <c r="BS185" s="584">
        <f>+SUM(BS186:BS195)</f>
        <v>0</v>
      </c>
      <c r="BU185" s="279" t="str">
        <f>+IF(H185=(Z185+AC185+AP185+AS185+AX185+BA185+BF185+BI185+AH185+AK185+BN185+BQ185+BS185),"OK","Error")</f>
        <v>OK</v>
      </c>
      <c r="BV185" s="270" t="str">
        <f>+IF(K185=(Z185+AP185+AX185+BF185+AH185+BN185),"OK","Error")</f>
        <v>OK</v>
      </c>
      <c r="BW185" s="280" t="str">
        <f>+IF(M185=(AC185+AS185+BA185+BI185+AK185+BQ185),"OK","Error")</f>
        <v>OK</v>
      </c>
    </row>
    <row r="186" spans="2:75" s="285" customFormat="1" ht="27" customHeight="1" outlineLevel="1" x14ac:dyDescent="0.25">
      <c r="B186" s="281">
        <v>1</v>
      </c>
      <c r="C186" s="544"/>
      <c r="D186" s="417"/>
      <c r="E186" s="415"/>
      <c r="F186" s="415"/>
      <c r="G186" s="416"/>
      <c r="H186" s="284">
        <f>+F186*G186</f>
        <v>0</v>
      </c>
      <c r="I186" s="382"/>
      <c r="K186" s="203"/>
      <c r="L186" s="286" t="str">
        <f>+IF(ISERR(K186/H186),"",(K186/H186))</f>
        <v/>
      </c>
      <c r="M186" s="221">
        <f t="shared" si="402"/>
        <v>0</v>
      </c>
      <c r="N186" s="287" t="str">
        <f>+IF(ISERR(M186/H186),"",(M186/H186))</f>
        <v/>
      </c>
      <c r="O186" s="401"/>
      <c r="P186" s="286" t="str">
        <f>+IF(ISERR(O186/M186),"",(O186/M186))</f>
        <v/>
      </c>
      <c r="Q186" s="288"/>
      <c r="R186" s="289" t="str">
        <f>+IF(ISERR(Q186/M186),"",(Q186/M186))</f>
        <v/>
      </c>
      <c r="S186" s="258"/>
      <c r="T186" s="290" t="str">
        <f>+IF(H186=(K186+M186),"OK","Error")</f>
        <v>OK</v>
      </c>
      <c r="U186" s="291" t="str">
        <f>+IF((H186-K186)=(O186+Q186),"OK","Error")</f>
        <v>OK</v>
      </c>
      <c r="W186" s="292"/>
      <c r="X186" s="288"/>
      <c r="Y186" s="288"/>
      <c r="Z186" s="284">
        <f t="shared" ref="Z186:Z195" si="450">+SUM(W186:Y186)</f>
        <v>0</v>
      </c>
      <c r="AA186" s="462"/>
      <c r="AB186" s="462"/>
      <c r="AC186" s="293">
        <f>+AA186+AB186</f>
        <v>0</v>
      </c>
      <c r="AE186" s="402"/>
      <c r="AF186" s="418"/>
      <c r="AG186" s="418"/>
      <c r="AH186" s="284">
        <f t="shared" ref="AH186:AH195" si="451">+SUM(AE186:AG186)</f>
        <v>0</v>
      </c>
      <c r="AI186" s="462"/>
      <c r="AJ186" s="462"/>
      <c r="AK186" s="293">
        <f t="shared" ref="AK186:AK195" si="452">+AI186+AJ186</f>
        <v>0</v>
      </c>
      <c r="AM186" s="292"/>
      <c r="AN186" s="288"/>
      <c r="AO186" s="288"/>
      <c r="AP186" s="284">
        <f t="shared" ref="AP186:AP195" si="453">+SUM(AM186:AO186)</f>
        <v>0</v>
      </c>
      <c r="AQ186" s="462"/>
      <c r="AR186" s="462"/>
      <c r="AS186" s="293">
        <f>+AQ186+AR186</f>
        <v>0</v>
      </c>
      <c r="AU186" s="292"/>
      <c r="AV186" s="288"/>
      <c r="AW186" s="288"/>
      <c r="AX186" s="284">
        <f t="shared" ref="AX186:AX195" si="454">+SUM(AU186:AW186)</f>
        <v>0</v>
      </c>
      <c r="AY186" s="462"/>
      <c r="AZ186" s="462"/>
      <c r="BA186" s="293">
        <f>+AY186+AZ186</f>
        <v>0</v>
      </c>
      <c r="BC186" s="292"/>
      <c r="BD186" s="288"/>
      <c r="BE186" s="288"/>
      <c r="BF186" s="284">
        <f t="shared" ref="BF186:BF195" si="455">+SUM(BC186:BE186)</f>
        <v>0</v>
      </c>
      <c r="BG186" s="462"/>
      <c r="BH186" s="462"/>
      <c r="BI186" s="293">
        <f>+BG186+BH186</f>
        <v>0</v>
      </c>
      <c r="BJ186" s="459"/>
      <c r="BK186" s="402"/>
      <c r="BL186" s="418"/>
      <c r="BM186" s="418"/>
      <c r="BN186" s="284">
        <f t="shared" ref="BN186:BN195" si="456">+SUM(BK186:BM186)</f>
        <v>0</v>
      </c>
      <c r="BO186" s="462"/>
      <c r="BP186" s="462"/>
      <c r="BQ186" s="293">
        <f>+BO186+BP186</f>
        <v>0</v>
      </c>
      <c r="BR186" s="459"/>
      <c r="BS186" s="580"/>
      <c r="BU186" s="295" t="str">
        <f>+IF(H186=(Z186+AC186+AP186+AS186+AX186+BA186+BF186+BI186+AH186+AK186+BN186+BQ186+BS186),"OK","Error")</f>
        <v>OK</v>
      </c>
      <c r="BV186" s="296" t="str">
        <f>+IF(K186=(Z186+AP186+AX186+BF186+AH186+BN186),"OK","Error")</f>
        <v>OK</v>
      </c>
      <c r="BW186" s="297" t="str">
        <f>+IF(M186=(AC186+AS186+BA186+BI186+AK186+BQ186),"OK","Error")</f>
        <v>OK</v>
      </c>
    </row>
    <row r="187" spans="2:75" s="285" customFormat="1" ht="27" customHeight="1" outlineLevel="1" x14ac:dyDescent="0.25">
      <c r="B187" s="281">
        <v>2</v>
      </c>
      <c r="C187" s="544"/>
      <c r="D187" s="417"/>
      <c r="E187" s="415"/>
      <c r="F187" s="415"/>
      <c r="G187" s="416"/>
      <c r="H187" s="284">
        <f t="shared" ref="H187:H195" si="457">+F187*G187</f>
        <v>0</v>
      </c>
      <c r="I187" s="382"/>
      <c r="K187" s="203"/>
      <c r="L187" s="286" t="str">
        <f t="shared" ref="L187:L195" si="458">+IF(ISERR(K187/H187),"",(K187/H187))</f>
        <v/>
      </c>
      <c r="M187" s="221">
        <f t="shared" si="402"/>
        <v>0</v>
      </c>
      <c r="N187" s="287" t="str">
        <f t="shared" ref="N187:N208" si="459">+IF(ISERR(M187/H187),"",(M187/H187))</f>
        <v/>
      </c>
      <c r="O187" s="288"/>
      <c r="P187" s="286" t="str">
        <f t="shared" ref="P187:P196" si="460">+IF(ISERR(O187/M187),"",(O187/M187))</f>
        <v/>
      </c>
      <c r="Q187" s="288"/>
      <c r="R187" s="289" t="str">
        <f t="shared" ref="R187:R196" si="461">+IF(ISERR(Q187/M187),"",(Q187/M187))</f>
        <v/>
      </c>
      <c r="S187" s="258"/>
      <c r="T187" s="290" t="str">
        <f>+IF(H187=(K187+M187),"OK","Error")</f>
        <v>OK</v>
      </c>
      <c r="U187" s="291" t="str">
        <f t="shared" ref="U187:U196" si="462">+IF((H187-K187)=(O187+Q187),"OK","Error")</f>
        <v>OK</v>
      </c>
      <c r="W187" s="292"/>
      <c r="X187" s="288"/>
      <c r="Y187" s="288"/>
      <c r="Z187" s="284">
        <f t="shared" si="450"/>
        <v>0</v>
      </c>
      <c r="AA187" s="288"/>
      <c r="AB187" s="288"/>
      <c r="AC187" s="293">
        <f t="shared" ref="AC187:AC195" si="463">+AA187+AB187</f>
        <v>0</v>
      </c>
      <c r="AE187" s="402"/>
      <c r="AF187" s="418"/>
      <c r="AG187" s="418"/>
      <c r="AH187" s="284">
        <f t="shared" si="451"/>
        <v>0</v>
      </c>
      <c r="AI187" s="418"/>
      <c r="AJ187" s="418"/>
      <c r="AK187" s="293">
        <f t="shared" si="452"/>
        <v>0</v>
      </c>
      <c r="AM187" s="292"/>
      <c r="AN187" s="288"/>
      <c r="AO187" s="288"/>
      <c r="AP187" s="284">
        <f t="shared" si="453"/>
        <v>0</v>
      </c>
      <c r="AQ187" s="288"/>
      <c r="AR187" s="288"/>
      <c r="AS187" s="293">
        <f t="shared" ref="AS187:AS195" si="464">+AQ187+AR187</f>
        <v>0</v>
      </c>
      <c r="AU187" s="292"/>
      <c r="AV187" s="288"/>
      <c r="AW187" s="288"/>
      <c r="AX187" s="284">
        <f t="shared" si="454"/>
        <v>0</v>
      </c>
      <c r="AY187" s="462"/>
      <c r="AZ187" s="462"/>
      <c r="BA187" s="293">
        <f t="shared" ref="BA187:BA195" si="465">+AY187+AZ187</f>
        <v>0</v>
      </c>
      <c r="BC187" s="292"/>
      <c r="BD187" s="288"/>
      <c r="BE187" s="288"/>
      <c r="BF187" s="284">
        <f t="shared" si="455"/>
        <v>0</v>
      </c>
      <c r="BG187" s="288"/>
      <c r="BH187" s="288"/>
      <c r="BI187" s="293">
        <f t="shared" ref="BI187:BI195" si="466">+BG187+BH187</f>
        <v>0</v>
      </c>
      <c r="BJ187" s="459"/>
      <c r="BK187" s="402"/>
      <c r="BL187" s="418"/>
      <c r="BM187" s="418"/>
      <c r="BN187" s="284">
        <f t="shared" si="456"/>
        <v>0</v>
      </c>
      <c r="BO187" s="418"/>
      <c r="BP187" s="418"/>
      <c r="BQ187" s="293">
        <f t="shared" ref="BQ187:BQ195" si="467">+BO187+BP187</f>
        <v>0</v>
      </c>
      <c r="BR187" s="459"/>
      <c r="BS187" s="580"/>
      <c r="BU187" s="295" t="str">
        <f>+IF(H187=(Z187+AC187+AP187+AS187+AX187+BA187+BF187+BI187+AH187+AK187+BN187+BQ187+BS187),"OK","Error")</f>
        <v>OK</v>
      </c>
      <c r="BV187" s="296" t="str">
        <f t="shared" ref="BV187:BV188" si="468">+IF(K187=(Z187+AP187+AX187+BF187+AH187+BN187),"OK","Error")</f>
        <v>OK</v>
      </c>
      <c r="BW187" s="297" t="str">
        <f t="shared" ref="BW187:BW193" si="469">+IF(M187=(AC187+AS187+BA187+BI187+AK187+BQ187),"OK","Error")</f>
        <v>OK</v>
      </c>
    </row>
    <row r="188" spans="2:75" s="285" customFormat="1" ht="27" customHeight="1" outlineLevel="1" x14ac:dyDescent="0.25">
      <c r="B188" s="281">
        <v>3</v>
      </c>
      <c r="C188" s="544"/>
      <c r="D188" s="283"/>
      <c r="E188" s="201"/>
      <c r="F188" s="201"/>
      <c r="G188" s="202"/>
      <c r="H188" s="284">
        <f t="shared" si="457"/>
        <v>0</v>
      </c>
      <c r="I188" s="382"/>
      <c r="K188" s="203"/>
      <c r="L188" s="286" t="str">
        <f t="shared" si="458"/>
        <v/>
      </c>
      <c r="M188" s="221">
        <f t="shared" si="402"/>
        <v>0</v>
      </c>
      <c r="N188" s="287" t="str">
        <f t="shared" si="459"/>
        <v/>
      </c>
      <c r="O188" s="288"/>
      <c r="P188" s="286" t="str">
        <f t="shared" si="460"/>
        <v/>
      </c>
      <c r="Q188" s="288"/>
      <c r="R188" s="289" t="str">
        <f t="shared" si="461"/>
        <v/>
      </c>
      <c r="S188" s="258"/>
      <c r="T188" s="290" t="str">
        <f t="shared" ref="T188:T195" si="470">+IF(H188=(K188+M188),"OK","Error")</f>
        <v>OK</v>
      </c>
      <c r="U188" s="291" t="str">
        <f t="shared" si="462"/>
        <v>OK</v>
      </c>
      <c r="W188" s="292"/>
      <c r="X188" s="288"/>
      <c r="Y188" s="288"/>
      <c r="Z188" s="284">
        <f t="shared" si="450"/>
        <v>0</v>
      </c>
      <c r="AA188" s="288"/>
      <c r="AB188" s="288"/>
      <c r="AC188" s="293">
        <f t="shared" si="463"/>
        <v>0</v>
      </c>
      <c r="AE188" s="402"/>
      <c r="AF188" s="418"/>
      <c r="AG188" s="418"/>
      <c r="AH188" s="284">
        <f t="shared" si="451"/>
        <v>0</v>
      </c>
      <c r="AI188" s="418"/>
      <c r="AJ188" s="418"/>
      <c r="AK188" s="293">
        <f t="shared" si="452"/>
        <v>0</v>
      </c>
      <c r="AM188" s="292"/>
      <c r="AN188" s="288"/>
      <c r="AO188" s="288"/>
      <c r="AP188" s="284">
        <f t="shared" si="453"/>
        <v>0</v>
      </c>
      <c r="AQ188" s="288"/>
      <c r="AR188" s="288"/>
      <c r="AS188" s="293">
        <f t="shared" si="464"/>
        <v>0</v>
      </c>
      <c r="AU188" s="292"/>
      <c r="AV188" s="288"/>
      <c r="AW188" s="288"/>
      <c r="AX188" s="284">
        <f t="shared" si="454"/>
        <v>0</v>
      </c>
      <c r="AY188" s="288"/>
      <c r="AZ188" s="288"/>
      <c r="BA188" s="293">
        <f t="shared" si="465"/>
        <v>0</v>
      </c>
      <c r="BC188" s="292"/>
      <c r="BD188" s="288"/>
      <c r="BE188" s="288"/>
      <c r="BF188" s="284">
        <f t="shared" si="455"/>
        <v>0</v>
      </c>
      <c r="BG188" s="288"/>
      <c r="BH188" s="288"/>
      <c r="BI188" s="293">
        <f t="shared" si="466"/>
        <v>0</v>
      </c>
      <c r="BJ188" s="459"/>
      <c r="BK188" s="402"/>
      <c r="BL188" s="418"/>
      <c r="BM188" s="418"/>
      <c r="BN188" s="284">
        <f t="shared" si="456"/>
        <v>0</v>
      </c>
      <c r="BO188" s="418"/>
      <c r="BP188" s="418"/>
      <c r="BQ188" s="293">
        <f t="shared" si="467"/>
        <v>0</v>
      </c>
      <c r="BR188" s="459"/>
      <c r="BS188" s="580"/>
      <c r="BU188" s="295" t="str">
        <f t="shared" ref="BU188:BU194" si="471">+IF(H188=(Z188+AC188+AP188+AS188+AX188+BA188+BF188+BI188+AH188+AK188+BN188+BQ188+BS188),"OK","Error")</f>
        <v>OK</v>
      </c>
      <c r="BV188" s="296" t="str">
        <f t="shared" si="468"/>
        <v>OK</v>
      </c>
      <c r="BW188" s="297" t="str">
        <f t="shared" si="469"/>
        <v>OK</v>
      </c>
    </row>
    <row r="189" spans="2:75" s="285" customFormat="1" ht="27" customHeight="1" outlineLevel="1" x14ac:dyDescent="0.25">
      <c r="B189" s="281">
        <v>4</v>
      </c>
      <c r="C189" s="544"/>
      <c r="D189" s="283"/>
      <c r="E189" s="201"/>
      <c r="F189" s="201"/>
      <c r="G189" s="202"/>
      <c r="H189" s="284">
        <f t="shared" si="457"/>
        <v>0</v>
      </c>
      <c r="I189" s="382"/>
      <c r="K189" s="203"/>
      <c r="L189" s="286" t="str">
        <f t="shared" si="458"/>
        <v/>
      </c>
      <c r="M189" s="221">
        <f t="shared" si="402"/>
        <v>0</v>
      </c>
      <c r="N189" s="287" t="str">
        <f t="shared" si="459"/>
        <v/>
      </c>
      <c r="O189" s="288"/>
      <c r="P189" s="286" t="str">
        <f t="shared" si="460"/>
        <v/>
      </c>
      <c r="Q189" s="288"/>
      <c r="R189" s="289" t="str">
        <f t="shared" si="461"/>
        <v/>
      </c>
      <c r="S189" s="258"/>
      <c r="T189" s="290" t="str">
        <f t="shared" si="470"/>
        <v>OK</v>
      </c>
      <c r="U189" s="291" t="str">
        <f t="shared" si="462"/>
        <v>OK</v>
      </c>
      <c r="W189" s="292"/>
      <c r="X189" s="288"/>
      <c r="Y189" s="288"/>
      <c r="Z189" s="284">
        <f t="shared" si="450"/>
        <v>0</v>
      </c>
      <c r="AA189" s="288"/>
      <c r="AB189" s="288"/>
      <c r="AC189" s="293">
        <f t="shared" si="463"/>
        <v>0</v>
      </c>
      <c r="AE189" s="402"/>
      <c r="AF189" s="418"/>
      <c r="AG189" s="418"/>
      <c r="AH189" s="284">
        <f t="shared" si="451"/>
        <v>0</v>
      </c>
      <c r="AI189" s="418"/>
      <c r="AJ189" s="418"/>
      <c r="AK189" s="293">
        <f t="shared" si="452"/>
        <v>0</v>
      </c>
      <c r="AM189" s="292"/>
      <c r="AN189" s="288"/>
      <c r="AO189" s="288"/>
      <c r="AP189" s="284">
        <f t="shared" si="453"/>
        <v>0</v>
      </c>
      <c r="AQ189" s="288"/>
      <c r="AR189" s="288"/>
      <c r="AS189" s="293">
        <f t="shared" si="464"/>
        <v>0</v>
      </c>
      <c r="AU189" s="292"/>
      <c r="AV189" s="288"/>
      <c r="AW189" s="288"/>
      <c r="AX189" s="284">
        <f t="shared" si="454"/>
        <v>0</v>
      </c>
      <c r="AY189" s="288"/>
      <c r="AZ189" s="288"/>
      <c r="BA189" s="293">
        <f t="shared" si="465"/>
        <v>0</v>
      </c>
      <c r="BC189" s="292"/>
      <c r="BD189" s="288"/>
      <c r="BE189" s="288"/>
      <c r="BF189" s="284">
        <f t="shared" si="455"/>
        <v>0</v>
      </c>
      <c r="BG189" s="288"/>
      <c r="BH189" s="288"/>
      <c r="BI189" s="293">
        <f t="shared" si="466"/>
        <v>0</v>
      </c>
      <c r="BJ189" s="459"/>
      <c r="BK189" s="402"/>
      <c r="BL189" s="418"/>
      <c r="BM189" s="418"/>
      <c r="BN189" s="284">
        <f t="shared" si="456"/>
        <v>0</v>
      </c>
      <c r="BO189" s="418"/>
      <c r="BP189" s="418"/>
      <c r="BQ189" s="293">
        <f t="shared" si="467"/>
        <v>0</v>
      </c>
      <c r="BR189" s="459"/>
      <c r="BS189" s="580"/>
      <c r="BU189" s="295" t="str">
        <f t="shared" si="471"/>
        <v>OK</v>
      </c>
      <c r="BV189" s="296" t="str">
        <f>+IF(K189=(Z189+AP189+AX189+BF189+AH189+BN189),"OK","Error")</f>
        <v>OK</v>
      </c>
      <c r="BW189" s="297" t="str">
        <f t="shared" si="469"/>
        <v>OK</v>
      </c>
    </row>
    <row r="190" spans="2:75" s="285" customFormat="1" ht="27" customHeight="1" outlineLevel="1" x14ac:dyDescent="0.25">
      <c r="B190" s="281">
        <v>5</v>
      </c>
      <c r="C190" s="544"/>
      <c r="D190" s="283"/>
      <c r="E190" s="201"/>
      <c r="F190" s="201"/>
      <c r="G190" s="202"/>
      <c r="H190" s="284">
        <f t="shared" si="457"/>
        <v>0</v>
      </c>
      <c r="I190" s="382"/>
      <c r="K190" s="203"/>
      <c r="L190" s="286" t="str">
        <f t="shared" si="458"/>
        <v/>
      </c>
      <c r="M190" s="221">
        <f t="shared" si="402"/>
        <v>0</v>
      </c>
      <c r="N190" s="287" t="str">
        <f t="shared" si="459"/>
        <v/>
      </c>
      <c r="O190" s="288"/>
      <c r="P190" s="286" t="str">
        <f t="shared" si="460"/>
        <v/>
      </c>
      <c r="Q190" s="288"/>
      <c r="R190" s="289" t="str">
        <f t="shared" si="461"/>
        <v/>
      </c>
      <c r="S190" s="258"/>
      <c r="T190" s="290" t="str">
        <f t="shared" si="470"/>
        <v>OK</v>
      </c>
      <c r="U190" s="291" t="str">
        <f t="shared" si="462"/>
        <v>OK</v>
      </c>
      <c r="W190" s="292"/>
      <c r="X190" s="288"/>
      <c r="Y190" s="288"/>
      <c r="Z190" s="284">
        <f t="shared" si="450"/>
        <v>0</v>
      </c>
      <c r="AA190" s="288"/>
      <c r="AB190" s="288"/>
      <c r="AC190" s="293">
        <f t="shared" si="463"/>
        <v>0</v>
      </c>
      <c r="AE190" s="402"/>
      <c r="AF190" s="418"/>
      <c r="AG190" s="418"/>
      <c r="AH190" s="284">
        <f t="shared" si="451"/>
        <v>0</v>
      </c>
      <c r="AI190" s="418"/>
      <c r="AJ190" s="418"/>
      <c r="AK190" s="293">
        <f t="shared" si="452"/>
        <v>0</v>
      </c>
      <c r="AM190" s="292"/>
      <c r="AN190" s="288"/>
      <c r="AO190" s="288"/>
      <c r="AP190" s="284">
        <f t="shared" si="453"/>
        <v>0</v>
      </c>
      <c r="AQ190" s="288"/>
      <c r="AR190" s="288"/>
      <c r="AS190" s="293">
        <f t="shared" si="464"/>
        <v>0</v>
      </c>
      <c r="AU190" s="292"/>
      <c r="AV190" s="288"/>
      <c r="AW190" s="288"/>
      <c r="AX190" s="284">
        <f t="shared" si="454"/>
        <v>0</v>
      </c>
      <c r="AY190" s="288"/>
      <c r="AZ190" s="288"/>
      <c r="BA190" s="293">
        <f t="shared" si="465"/>
        <v>0</v>
      </c>
      <c r="BC190" s="292"/>
      <c r="BD190" s="288"/>
      <c r="BE190" s="288"/>
      <c r="BF190" s="284">
        <f t="shared" si="455"/>
        <v>0</v>
      </c>
      <c r="BG190" s="288"/>
      <c r="BH190" s="288"/>
      <c r="BI190" s="293">
        <f t="shared" si="466"/>
        <v>0</v>
      </c>
      <c r="BJ190" s="459"/>
      <c r="BK190" s="402"/>
      <c r="BL190" s="418"/>
      <c r="BM190" s="418"/>
      <c r="BN190" s="284">
        <f t="shared" si="456"/>
        <v>0</v>
      </c>
      <c r="BO190" s="418"/>
      <c r="BP190" s="418"/>
      <c r="BQ190" s="293">
        <f t="shared" si="467"/>
        <v>0</v>
      </c>
      <c r="BR190" s="459"/>
      <c r="BS190" s="580"/>
      <c r="BU190" s="295" t="str">
        <f t="shared" si="471"/>
        <v>OK</v>
      </c>
      <c r="BV190" s="296" t="str">
        <f t="shared" ref="BV190:BV194" si="472">+IF(K190=(Z190+AP190+AX190+BF190+AH190+BN190),"OK","Error")</f>
        <v>OK</v>
      </c>
      <c r="BW190" s="297" t="str">
        <f t="shared" si="469"/>
        <v>OK</v>
      </c>
    </row>
    <row r="191" spans="2:75" s="285" customFormat="1" ht="27" customHeight="1" outlineLevel="1" x14ac:dyDescent="0.25">
      <c r="B191" s="281">
        <v>6</v>
      </c>
      <c r="C191" s="544"/>
      <c r="D191" s="283"/>
      <c r="E191" s="201"/>
      <c r="F191" s="201"/>
      <c r="G191" s="202"/>
      <c r="H191" s="284">
        <f t="shared" si="457"/>
        <v>0</v>
      </c>
      <c r="I191" s="382"/>
      <c r="K191" s="203"/>
      <c r="L191" s="286" t="str">
        <f t="shared" si="458"/>
        <v/>
      </c>
      <c r="M191" s="221">
        <f t="shared" si="402"/>
        <v>0</v>
      </c>
      <c r="N191" s="287" t="str">
        <f t="shared" si="459"/>
        <v/>
      </c>
      <c r="O191" s="288"/>
      <c r="P191" s="286" t="str">
        <f t="shared" si="460"/>
        <v/>
      </c>
      <c r="Q191" s="288"/>
      <c r="R191" s="289" t="str">
        <f t="shared" si="461"/>
        <v/>
      </c>
      <c r="S191" s="258"/>
      <c r="T191" s="290" t="str">
        <f t="shared" si="470"/>
        <v>OK</v>
      </c>
      <c r="U191" s="291" t="str">
        <f t="shared" si="462"/>
        <v>OK</v>
      </c>
      <c r="W191" s="292"/>
      <c r="X191" s="288"/>
      <c r="Y191" s="288"/>
      <c r="Z191" s="284">
        <f t="shared" si="450"/>
        <v>0</v>
      </c>
      <c r="AA191" s="288"/>
      <c r="AB191" s="288"/>
      <c r="AC191" s="293">
        <f t="shared" si="463"/>
        <v>0</v>
      </c>
      <c r="AE191" s="402"/>
      <c r="AF191" s="418"/>
      <c r="AG191" s="418"/>
      <c r="AH191" s="284">
        <f t="shared" si="451"/>
        <v>0</v>
      </c>
      <c r="AI191" s="418"/>
      <c r="AJ191" s="418"/>
      <c r="AK191" s="293">
        <f t="shared" si="452"/>
        <v>0</v>
      </c>
      <c r="AM191" s="292"/>
      <c r="AN191" s="288"/>
      <c r="AO191" s="288"/>
      <c r="AP191" s="284">
        <f t="shared" si="453"/>
        <v>0</v>
      </c>
      <c r="AQ191" s="288"/>
      <c r="AR191" s="288"/>
      <c r="AS191" s="293">
        <f t="shared" si="464"/>
        <v>0</v>
      </c>
      <c r="AU191" s="292"/>
      <c r="AV191" s="288"/>
      <c r="AW191" s="288"/>
      <c r="AX191" s="284">
        <f t="shared" si="454"/>
        <v>0</v>
      </c>
      <c r="AY191" s="288"/>
      <c r="AZ191" s="288"/>
      <c r="BA191" s="293">
        <f t="shared" si="465"/>
        <v>0</v>
      </c>
      <c r="BC191" s="292"/>
      <c r="BD191" s="288"/>
      <c r="BE191" s="288"/>
      <c r="BF191" s="284">
        <f t="shared" si="455"/>
        <v>0</v>
      </c>
      <c r="BG191" s="288"/>
      <c r="BH191" s="288"/>
      <c r="BI191" s="293">
        <f t="shared" si="466"/>
        <v>0</v>
      </c>
      <c r="BJ191" s="459"/>
      <c r="BK191" s="402"/>
      <c r="BL191" s="418"/>
      <c r="BM191" s="418"/>
      <c r="BN191" s="284">
        <f t="shared" si="456"/>
        <v>0</v>
      </c>
      <c r="BO191" s="418"/>
      <c r="BP191" s="418"/>
      <c r="BQ191" s="293">
        <f t="shared" si="467"/>
        <v>0</v>
      </c>
      <c r="BR191" s="459"/>
      <c r="BS191" s="580"/>
      <c r="BU191" s="295" t="str">
        <f t="shared" si="471"/>
        <v>OK</v>
      </c>
      <c r="BV191" s="296" t="str">
        <f t="shared" si="472"/>
        <v>OK</v>
      </c>
      <c r="BW191" s="297" t="str">
        <f t="shared" si="469"/>
        <v>OK</v>
      </c>
    </row>
    <row r="192" spans="2:75" s="285" customFormat="1" ht="27" customHeight="1" outlineLevel="1" x14ac:dyDescent="0.25">
      <c r="B192" s="281">
        <v>7</v>
      </c>
      <c r="C192" s="544"/>
      <c r="D192" s="283"/>
      <c r="E192" s="201"/>
      <c r="F192" s="201"/>
      <c r="G192" s="202"/>
      <c r="H192" s="284">
        <f t="shared" si="457"/>
        <v>0</v>
      </c>
      <c r="I192" s="382"/>
      <c r="K192" s="203"/>
      <c r="L192" s="286" t="str">
        <f t="shared" si="458"/>
        <v/>
      </c>
      <c r="M192" s="221">
        <f>+O192+Q192</f>
        <v>0</v>
      </c>
      <c r="N192" s="287" t="str">
        <f t="shared" si="459"/>
        <v/>
      </c>
      <c r="O192" s="288"/>
      <c r="P192" s="286" t="str">
        <f t="shared" si="460"/>
        <v/>
      </c>
      <c r="Q192" s="288"/>
      <c r="R192" s="289" t="str">
        <f t="shared" si="461"/>
        <v/>
      </c>
      <c r="S192" s="258"/>
      <c r="T192" s="290" t="str">
        <f t="shared" si="470"/>
        <v>OK</v>
      </c>
      <c r="U192" s="291" t="str">
        <f t="shared" si="462"/>
        <v>OK</v>
      </c>
      <c r="W192" s="292"/>
      <c r="X192" s="288"/>
      <c r="Y192" s="288"/>
      <c r="Z192" s="284">
        <f t="shared" si="450"/>
        <v>0</v>
      </c>
      <c r="AA192" s="288"/>
      <c r="AB192" s="288"/>
      <c r="AC192" s="293">
        <f t="shared" si="463"/>
        <v>0</v>
      </c>
      <c r="AE192" s="402"/>
      <c r="AF192" s="418"/>
      <c r="AG192" s="418"/>
      <c r="AH192" s="284">
        <f t="shared" si="451"/>
        <v>0</v>
      </c>
      <c r="AI192" s="418"/>
      <c r="AJ192" s="418"/>
      <c r="AK192" s="293">
        <f t="shared" si="452"/>
        <v>0</v>
      </c>
      <c r="AM192" s="292"/>
      <c r="AN192" s="288"/>
      <c r="AO192" s="288"/>
      <c r="AP192" s="284">
        <f t="shared" si="453"/>
        <v>0</v>
      </c>
      <c r="AQ192" s="288"/>
      <c r="AR192" s="288"/>
      <c r="AS192" s="293">
        <f t="shared" si="464"/>
        <v>0</v>
      </c>
      <c r="AU192" s="292"/>
      <c r="AV192" s="288"/>
      <c r="AW192" s="288"/>
      <c r="AX192" s="284">
        <f t="shared" si="454"/>
        <v>0</v>
      </c>
      <c r="AY192" s="288"/>
      <c r="AZ192" s="288"/>
      <c r="BA192" s="293">
        <f t="shared" si="465"/>
        <v>0</v>
      </c>
      <c r="BC192" s="292"/>
      <c r="BD192" s="288"/>
      <c r="BE192" s="288"/>
      <c r="BF192" s="284">
        <f t="shared" si="455"/>
        <v>0</v>
      </c>
      <c r="BG192" s="288"/>
      <c r="BH192" s="288"/>
      <c r="BI192" s="293">
        <f t="shared" si="466"/>
        <v>0</v>
      </c>
      <c r="BJ192" s="459"/>
      <c r="BK192" s="402"/>
      <c r="BL192" s="418"/>
      <c r="BM192" s="418"/>
      <c r="BN192" s="284">
        <f t="shared" si="456"/>
        <v>0</v>
      </c>
      <c r="BO192" s="418"/>
      <c r="BP192" s="418"/>
      <c r="BQ192" s="293">
        <f t="shared" si="467"/>
        <v>0</v>
      </c>
      <c r="BR192" s="459"/>
      <c r="BS192" s="580"/>
      <c r="BU192" s="295" t="str">
        <f t="shared" si="471"/>
        <v>OK</v>
      </c>
      <c r="BV192" s="296" t="str">
        <f t="shared" si="472"/>
        <v>OK</v>
      </c>
      <c r="BW192" s="297" t="str">
        <f t="shared" si="469"/>
        <v>OK</v>
      </c>
    </row>
    <row r="193" spans="2:75" s="285" customFormat="1" ht="27" customHeight="1" outlineLevel="1" x14ac:dyDescent="0.25">
      <c r="B193" s="281">
        <v>8</v>
      </c>
      <c r="C193" s="544"/>
      <c r="D193" s="283"/>
      <c r="E193" s="201"/>
      <c r="F193" s="201"/>
      <c r="G193" s="288"/>
      <c r="H193" s="284">
        <f t="shared" si="457"/>
        <v>0</v>
      </c>
      <c r="I193" s="382"/>
      <c r="K193" s="299"/>
      <c r="L193" s="286" t="str">
        <f t="shared" si="458"/>
        <v/>
      </c>
      <c r="M193" s="221">
        <f t="shared" si="402"/>
        <v>0</v>
      </c>
      <c r="N193" s="286" t="str">
        <f t="shared" si="459"/>
        <v/>
      </c>
      <c r="O193" s="288"/>
      <c r="P193" s="286" t="str">
        <f t="shared" si="460"/>
        <v/>
      </c>
      <c r="Q193" s="288"/>
      <c r="R193" s="289" t="str">
        <f t="shared" si="461"/>
        <v/>
      </c>
      <c r="S193" s="258"/>
      <c r="T193" s="290" t="str">
        <f t="shared" si="470"/>
        <v>OK</v>
      </c>
      <c r="U193" s="291" t="str">
        <f t="shared" si="462"/>
        <v>OK</v>
      </c>
      <c r="W193" s="292"/>
      <c r="X193" s="288"/>
      <c r="Y193" s="288"/>
      <c r="Z193" s="284">
        <f t="shared" si="450"/>
        <v>0</v>
      </c>
      <c r="AA193" s="288"/>
      <c r="AB193" s="288"/>
      <c r="AC193" s="293">
        <f t="shared" si="463"/>
        <v>0</v>
      </c>
      <c r="AE193" s="402"/>
      <c r="AF193" s="418"/>
      <c r="AG193" s="418"/>
      <c r="AH193" s="284">
        <f t="shared" si="451"/>
        <v>0</v>
      </c>
      <c r="AI193" s="418"/>
      <c r="AJ193" s="418"/>
      <c r="AK193" s="293">
        <f t="shared" si="452"/>
        <v>0</v>
      </c>
      <c r="AM193" s="292"/>
      <c r="AN193" s="288"/>
      <c r="AO193" s="288"/>
      <c r="AP193" s="284">
        <f t="shared" si="453"/>
        <v>0</v>
      </c>
      <c r="AQ193" s="288"/>
      <c r="AR193" s="288"/>
      <c r="AS193" s="293">
        <f t="shared" si="464"/>
        <v>0</v>
      </c>
      <c r="AU193" s="292"/>
      <c r="AV193" s="288"/>
      <c r="AW193" s="288"/>
      <c r="AX193" s="284">
        <f t="shared" si="454"/>
        <v>0</v>
      </c>
      <c r="AY193" s="288"/>
      <c r="AZ193" s="288"/>
      <c r="BA193" s="293">
        <f t="shared" si="465"/>
        <v>0</v>
      </c>
      <c r="BC193" s="292"/>
      <c r="BD193" s="288"/>
      <c r="BE193" s="288"/>
      <c r="BF193" s="284">
        <f t="shared" si="455"/>
        <v>0</v>
      </c>
      <c r="BG193" s="288"/>
      <c r="BH193" s="288"/>
      <c r="BI193" s="293">
        <f t="shared" si="466"/>
        <v>0</v>
      </c>
      <c r="BJ193" s="459"/>
      <c r="BK193" s="402"/>
      <c r="BL193" s="418"/>
      <c r="BM193" s="418"/>
      <c r="BN193" s="284">
        <f t="shared" si="456"/>
        <v>0</v>
      </c>
      <c r="BO193" s="418"/>
      <c r="BP193" s="418"/>
      <c r="BQ193" s="293">
        <f t="shared" si="467"/>
        <v>0</v>
      </c>
      <c r="BR193" s="459"/>
      <c r="BS193" s="580"/>
      <c r="BU193" s="295" t="str">
        <f t="shared" si="471"/>
        <v>OK</v>
      </c>
      <c r="BV193" s="296" t="str">
        <f t="shared" si="472"/>
        <v>OK</v>
      </c>
      <c r="BW193" s="297" t="str">
        <f t="shared" si="469"/>
        <v>OK</v>
      </c>
    </row>
    <row r="194" spans="2:75" s="285" customFormat="1" ht="27" customHeight="1" outlineLevel="1" x14ac:dyDescent="0.25">
      <c r="B194" s="281">
        <v>9</v>
      </c>
      <c r="C194" s="544"/>
      <c r="D194" s="283"/>
      <c r="E194" s="201"/>
      <c r="F194" s="201"/>
      <c r="G194" s="288"/>
      <c r="H194" s="284">
        <f t="shared" si="457"/>
        <v>0</v>
      </c>
      <c r="I194" s="382"/>
      <c r="K194" s="299"/>
      <c r="L194" s="286" t="str">
        <f t="shared" si="458"/>
        <v/>
      </c>
      <c r="M194" s="221">
        <f t="shared" si="402"/>
        <v>0</v>
      </c>
      <c r="N194" s="286" t="str">
        <f t="shared" si="459"/>
        <v/>
      </c>
      <c r="O194" s="288"/>
      <c r="P194" s="286" t="str">
        <f t="shared" si="460"/>
        <v/>
      </c>
      <c r="Q194" s="288"/>
      <c r="R194" s="289" t="str">
        <f t="shared" si="461"/>
        <v/>
      </c>
      <c r="S194" s="258"/>
      <c r="T194" s="290" t="str">
        <f t="shared" si="470"/>
        <v>OK</v>
      </c>
      <c r="U194" s="291" t="str">
        <f t="shared" si="462"/>
        <v>OK</v>
      </c>
      <c r="W194" s="292"/>
      <c r="X194" s="288"/>
      <c r="Y194" s="288"/>
      <c r="Z194" s="284">
        <f t="shared" si="450"/>
        <v>0</v>
      </c>
      <c r="AA194" s="288"/>
      <c r="AB194" s="288"/>
      <c r="AC194" s="293">
        <f t="shared" si="463"/>
        <v>0</v>
      </c>
      <c r="AE194" s="402"/>
      <c r="AF194" s="418"/>
      <c r="AG194" s="418"/>
      <c r="AH194" s="284">
        <f t="shared" si="451"/>
        <v>0</v>
      </c>
      <c r="AI194" s="418"/>
      <c r="AJ194" s="418"/>
      <c r="AK194" s="293">
        <f t="shared" si="452"/>
        <v>0</v>
      </c>
      <c r="AM194" s="292"/>
      <c r="AN194" s="288"/>
      <c r="AO194" s="288"/>
      <c r="AP194" s="284">
        <f t="shared" si="453"/>
        <v>0</v>
      </c>
      <c r="AQ194" s="288"/>
      <c r="AR194" s="288"/>
      <c r="AS194" s="293">
        <f t="shared" si="464"/>
        <v>0</v>
      </c>
      <c r="AU194" s="292"/>
      <c r="AV194" s="288"/>
      <c r="AW194" s="288"/>
      <c r="AX194" s="284">
        <f t="shared" si="454"/>
        <v>0</v>
      </c>
      <c r="AY194" s="288"/>
      <c r="AZ194" s="288"/>
      <c r="BA194" s="293">
        <f t="shared" si="465"/>
        <v>0</v>
      </c>
      <c r="BC194" s="292"/>
      <c r="BD194" s="288"/>
      <c r="BE194" s="288"/>
      <c r="BF194" s="284">
        <f t="shared" si="455"/>
        <v>0</v>
      </c>
      <c r="BG194" s="288"/>
      <c r="BH194" s="288"/>
      <c r="BI194" s="293">
        <f t="shared" si="466"/>
        <v>0</v>
      </c>
      <c r="BJ194" s="459"/>
      <c r="BK194" s="402"/>
      <c r="BL194" s="418"/>
      <c r="BM194" s="418"/>
      <c r="BN194" s="284">
        <f t="shared" si="456"/>
        <v>0</v>
      </c>
      <c r="BO194" s="418"/>
      <c r="BP194" s="418"/>
      <c r="BQ194" s="293">
        <f t="shared" si="467"/>
        <v>0</v>
      </c>
      <c r="BR194" s="459"/>
      <c r="BS194" s="580"/>
      <c r="BU194" s="295" t="str">
        <f t="shared" si="471"/>
        <v>OK</v>
      </c>
      <c r="BV194" s="296" t="str">
        <f t="shared" si="472"/>
        <v>OK</v>
      </c>
      <c r="BW194" s="297" t="str">
        <f>+IF(M194=(AC194+AS194+BA194+BI194+AK194+BQ194),"OK","Error")</f>
        <v>OK</v>
      </c>
    </row>
    <row r="195" spans="2:75" s="285" customFormat="1" ht="27" customHeight="1" outlineLevel="1" thickBot="1" x14ac:dyDescent="0.3">
      <c r="B195" s="300">
        <v>10</v>
      </c>
      <c r="C195" s="348"/>
      <c r="D195" s="301"/>
      <c r="E195" s="302"/>
      <c r="F195" s="302"/>
      <c r="G195" s="303"/>
      <c r="H195" s="304">
        <f t="shared" si="457"/>
        <v>0</v>
      </c>
      <c r="I195" s="383"/>
      <c r="K195" s="305"/>
      <c r="L195" s="306" t="str">
        <f t="shared" si="458"/>
        <v/>
      </c>
      <c r="M195" s="223">
        <f t="shared" si="402"/>
        <v>0</v>
      </c>
      <c r="N195" s="306" t="str">
        <f t="shared" si="459"/>
        <v/>
      </c>
      <c r="O195" s="303"/>
      <c r="P195" s="306" t="str">
        <f t="shared" si="460"/>
        <v/>
      </c>
      <c r="Q195" s="303"/>
      <c r="R195" s="307" t="str">
        <f t="shared" si="461"/>
        <v/>
      </c>
      <c r="S195" s="258"/>
      <c r="T195" s="331" t="str">
        <f t="shared" si="470"/>
        <v>OK</v>
      </c>
      <c r="U195" s="309" t="str">
        <f t="shared" si="462"/>
        <v>OK</v>
      </c>
      <c r="W195" s="314"/>
      <c r="X195" s="303"/>
      <c r="Y195" s="303"/>
      <c r="Z195" s="304">
        <f t="shared" si="450"/>
        <v>0</v>
      </c>
      <c r="AA195" s="303"/>
      <c r="AB195" s="303"/>
      <c r="AC195" s="315">
        <f t="shared" si="463"/>
        <v>0</v>
      </c>
      <c r="AE195" s="314"/>
      <c r="AF195" s="303"/>
      <c r="AG195" s="303"/>
      <c r="AH195" s="304">
        <f t="shared" si="451"/>
        <v>0</v>
      </c>
      <c r="AI195" s="303"/>
      <c r="AJ195" s="303"/>
      <c r="AK195" s="315">
        <f t="shared" si="452"/>
        <v>0</v>
      </c>
      <c r="AM195" s="314"/>
      <c r="AN195" s="303"/>
      <c r="AO195" s="303"/>
      <c r="AP195" s="304">
        <f t="shared" si="453"/>
        <v>0</v>
      </c>
      <c r="AQ195" s="303"/>
      <c r="AR195" s="303"/>
      <c r="AS195" s="315">
        <f t="shared" si="464"/>
        <v>0</v>
      </c>
      <c r="AU195" s="314"/>
      <c r="AV195" s="303"/>
      <c r="AW195" s="303"/>
      <c r="AX195" s="304">
        <f t="shared" si="454"/>
        <v>0</v>
      </c>
      <c r="AY195" s="303"/>
      <c r="AZ195" s="303"/>
      <c r="BA195" s="315">
        <f t="shared" si="465"/>
        <v>0</v>
      </c>
      <c r="BC195" s="314"/>
      <c r="BD195" s="303"/>
      <c r="BE195" s="303"/>
      <c r="BF195" s="304">
        <f t="shared" si="455"/>
        <v>0</v>
      </c>
      <c r="BG195" s="303"/>
      <c r="BH195" s="303"/>
      <c r="BI195" s="315">
        <f t="shared" si="466"/>
        <v>0</v>
      </c>
      <c r="BJ195" s="459"/>
      <c r="BK195" s="314"/>
      <c r="BL195" s="303"/>
      <c r="BM195" s="303"/>
      <c r="BN195" s="304">
        <f t="shared" si="456"/>
        <v>0</v>
      </c>
      <c r="BO195" s="303"/>
      <c r="BP195" s="303"/>
      <c r="BQ195" s="315">
        <f t="shared" si="467"/>
        <v>0</v>
      </c>
      <c r="BR195" s="459"/>
      <c r="BS195" s="581"/>
      <c r="BU195" s="317" t="str">
        <f>+IF(H195=(Z195+AC195+AP195+AS195+AX195+BA195+BF195+BI195+AH195+AK195+BN195+BQ195+BS195),"OK","Error")</f>
        <v>OK</v>
      </c>
      <c r="BV195" s="318" t="str">
        <f>+IF(K195=(Z195+AP195+AX195+BF195+AH195+BN195),"OK","Error")</f>
        <v>OK</v>
      </c>
      <c r="BW195" s="319" t="str">
        <f>+IF(M195=(AC195+AS195+BA195+BI195+AK195+BQ195),"OK","Error")</f>
        <v>OK</v>
      </c>
    </row>
    <row r="196" spans="2:75" s="253" customFormat="1" ht="30" customHeight="1" x14ac:dyDescent="0.25">
      <c r="B196" s="267" t="s">
        <v>204</v>
      </c>
      <c r="C196" s="268">
        <f>+'04. Marco Lógico'!B65</f>
        <v>0</v>
      </c>
      <c r="D196" s="269"/>
      <c r="E196" s="269"/>
      <c r="F196" s="269"/>
      <c r="G196" s="270"/>
      <c r="H196" s="270">
        <f>+SUM(H197:H206)</f>
        <v>0</v>
      </c>
      <c r="I196" s="385"/>
      <c r="K196" s="272">
        <f>+SUM(K197:K206)</f>
        <v>0</v>
      </c>
      <c r="L196" s="273" t="str">
        <f>+IF(ISERR(K196/H196),"",(K196/H196))</f>
        <v/>
      </c>
      <c r="M196" s="270">
        <f>+SUM(M197:M206)</f>
        <v>0</v>
      </c>
      <c r="N196" s="273" t="str">
        <f t="shared" si="459"/>
        <v/>
      </c>
      <c r="O196" s="270">
        <f>+SUM(O197:O206)</f>
        <v>0</v>
      </c>
      <c r="P196" s="273" t="str">
        <f t="shared" si="460"/>
        <v/>
      </c>
      <c r="Q196" s="270">
        <f>+SUM(Q197:Q206)</f>
        <v>0</v>
      </c>
      <c r="R196" s="274" t="str">
        <f t="shared" si="461"/>
        <v/>
      </c>
      <c r="S196" s="245"/>
      <c r="T196" s="330" t="str">
        <f>+IF(H196=(K196+M196),"OK","Error")</f>
        <v>OK</v>
      </c>
      <c r="U196" s="353" t="str">
        <f t="shared" si="462"/>
        <v>OK</v>
      </c>
      <c r="W196" s="354">
        <f t="shared" ref="W196:AK196" si="473">+SUM(W197:W206)</f>
        <v>0</v>
      </c>
      <c r="X196" s="355">
        <f t="shared" si="473"/>
        <v>0</v>
      </c>
      <c r="Y196" s="355">
        <f t="shared" si="473"/>
        <v>0</v>
      </c>
      <c r="Z196" s="355">
        <f t="shared" si="473"/>
        <v>0</v>
      </c>
      <c r="AA196" s="355">
        <f t="shared" si="473"/>
        <v>0</v>
      </c>
      <c r="AB196" s="355">
        <f t="shared" si="473"/>
        <v>0</v>
      </c>
      <c r="AC196" s="356">
        <f t="shared" si="473"/>
        <v>0</v>
      </c>
      <c r="AE196" s="354">
        <f t="shared" si="473"/>
        <v>0</v>
      </c>
      <c r="AF196" s="355">
        <f t="shared" si="473"/>
        <v>0</v>
      </c>
      <c r="AG196" s="355">
        <f t="shared" si="473"/>
        <v>0</v>
      </c>
      <c r="AH196" s="355">
        <f t="shared" si="473"/>
        <v>0</v>
      </c>
      <c r="AI196" s="355">
        <f t="shared" si="473"/>
        <v>0</v>
      </c>
      <c r="AJ196" s="355">
        <f t="shared" si="473"/>
        <v>0</v>
      </c>
      <c r="AK196" s="356">
        <f t="shared" si="473"/>
        <v>0</v>
      </c>
      <c r="AM196" s="272">
        <f t="shared" ref="AM196:AS196" si="474">+SUM(AM197:AM206)</f>
        <v>0</v>
      </c>
      <c r="AN196" s="270">
        <f t="shared" si="474"/>
        <v>0</v>
      </c>
      <c r="AO196" s="270">
        <f t="shared" si="474"/>
        <v>0</v>
      </c>
      <c r="AP196" s="270">
        <f t="shared" si="474"/>
        <v>0</v>
      </c>
      <c r="AQ196" s="270">
        <f t="shared" si="474"/>
        <v>0</v>
      </c>
      <c r="AR196" s="270">
        <f t="shared" si="474"/>
        <v>0</v>
      </c>
      <c r="AS196" s="277">
        <f t="shared" si="474"/>
        <v>0</v>
      </c>
      <c r="AU196" s="272">
        <f t="shared" ref="AU196:BA196" si="475">+SUM(AU197:AU206)</f>
        <v>0</v>
      </c>
      <c r="AV196" s="270">
        <f t="shared" si="475"/>
        <v>0</v>
      </c>
      <c r="AW196" s="270">
        <f t="shared" si="475"/>
        <v>0</v>
      </c>
      <c r="AX196" s="270">
        <f t="shared" si="475"/>
        <v>0</v>
      </c>
      <c r="AY196" s="270">
        <f t="shared" si="475"/>
        <v>0</v>
      </c>
      <c r="AZ196" s="270">
        <f t="shared" si="475"/>
        <v>0</v>
      </c>
      <c r="BA196" s="277">
        <f t="shared" si="475"/>
        <v>0</v>
      </c>
      <c r="BC196" s="272">
        <f t="shared" ref="BC196:BI196" si="476">+SUM(BC197:BC206)</f>
        <v>0</v>
      </c>
      <c r="BD196" s="270">
        <f t="shared" si="476"/>
        <v>0</v>
      </c>
      <c r="BE196" s="270">
        <f t="shared" si="476"/>
        <v>0</v>
      </c>
      <c r="BF196" s="270">
        <f t="shared" si="476"/>
        <v>0</v>
      </c>
      <c r="BG196" s="270">
        <f t="shared" si="476"/>
        <v>0</v>
      </c>
      <c r="BH196" s="270">
        <f t="shared" si="476"/>
        <v>0</v>
      </c>
      <c r="BI196" s="277">
        <f t="shared" si="476"/>
        <v>0</v>
      </c>
      <c r="BJ196" s="458"/>
      <c r="BK196" s="272">
        <f t="shared" ref="BK196:BQ196" si="477">+SUM(BK197:BK206)</f>
        <v>0</v>
      </c>
      <c r="BL196" s="270">
        <f t="shared" si="477"/>
        <v>0</v>
      </c>
      <c r="BM196" s="270">
        <f t="shared" si="477"/>
        <v>0</v>
      </c>
      <c r="BN196" s="270">
        <f t="shared" si="477"/>
        <v>0</v>
      </c>
      <c r="BO196" s="270">
        <f t="shared" si="477"/>
        <v>0</v>
      </c>
      <c r="BP196" s="270">
        <f t="shared" si="477"/>
        <v>0</v>
      </c>
      <c r="BQ196" s="277">
        <f t="shared" si="477"/>
        <v>0</v>
      </c>
      <c r="BR196" s="458"/>
      <c r="BS196" s="584">
        <f>+SUM(BS197:BS206)</f>
        <v>0</v>
      </c>
      <c r="BU196" s="279" t="str">
        <f>+IF(H196=(Z196+AC196+AP196+AS196+AX196+BA196+BF196+BI196+AH196+AK196+BN196+BQ196+BS196),"OK","Error")</f>
        <v>OK</v>
      </c>
      <c r="BV196" s="270" t="str">
        <f>+IF(K196=(Z196+AP196+AX196+BF196+AH196+BN196),"OK","Error")</f>
        <v>OK</v>
      </c>
      <c r="BW196" s="280" t="str">
        <f>+IF(M196=(AC196+AS196+BA196+BI196+AK196+BQ196),"OK","Error")</f>
        <v>OK</v>
      </c>
    </row>
    <row r="197" spans="2:75" s="285" customFormat="1" ht="27" customHeight="1" outlineLevel="1" x14ac:dyDescent="0.25">
      <c r="B197" s="281">
        <v>1</v>
      </c>
      <c r="C197" s="392"/>
      <c r="D197" s="477"/>
      <c r="E197" s="475"/>
      <c r="F197" s="475"/>
      <c r="G197" s="474"/>
      <c r="H197" s="284">
        <f>+F197*G197</f>
        <v>0</v>
      </c>
      <c r="I197" s="382"/>
      <c r="K197" s="203"/>
      <c r="L197" s="286" t="str">
        <f>+IF(ISERR(K197/H197),"",(K197/H197))</f>
        <v/>
      </c>
      <c r="M197" s="221">
        <f t="shared" si="402"/>
        <v>0</v>
      </c>
      <c r="N197" s="287" t="str">
        <f>+IF(ISERR(M197/H197),"",(M197/H197))</f>
        <v/>
      </c>
      <c r="O197" s="418"/>
      <c r="P197" s="286" t="str">
        <f>+IF(ISERR(O197/M197),"",(O197/M197))</f>
        <v/>
      </c>
      <c r="Q197" s="288"/>
      <c r="R197" s="289" t="str">
        <f>+IF(ISERR(Q197/M197),"",(Q197/M197))</f>
        <v/>
      </c>
      <c r="S197" s="258"/>
      <c r="T197" s="290" t="str">
        <f>+IF(H197=(K197+M197),"OK","Error")</f>
        <v>OK</v>
      </c>
      <c r="U197" s="291" t="str">
        <f>+IF((H197-K197)=(O197+Q197),"OK","Error")</f>
        <v>OK</v>
      </c>
      <c r="W197" s="292"/>
      <c r="X197" s="288"/>
      <c r="Y197" s="288"/>
      <c r="Z197" s="284">
        <f>+SUM(W197:Y197)</f>
        <v>0</v>
      </c>
      <c r="AA197" s="462"/>
      <c r="AB197" s="462"/>
      <c r="AC197" s="293">
        <f>+AA197+AB197</f>
        <v>0</v>
      </c>
      <c r="AE197" s="402"/>
      <c r="AF197" s="418"/>
      <c r="AG197" s="418"/>
      <c r="AH197" s="284">
        <f t="shared" ref="AH197:AH206" si="478">+SUM(AE197:AG197)</f>
        <v>0</v>
      </c>
      <c r="AI197" s="418"/>
      <c r="AJ197" s="418"/>
      <c r="AK197" s="293">
        <f t="shared" ref="AK197:AK206" si="479">+AI197+AJ197</f>
        <v>0</v>
      </c>
      <c r="AM197" s="292"/>
      <c r="AN197" s="288"/>
      <c r="AO197" s="288"/>
      <c r="AP197" s="284">
        <f>+SUM(AM197:AO197)</f>
        <v>0</v>
      </c>
      <c r="AQ197" s="462"/>
      <c r="AR197" s="462"/>
      <c r="AS197" s="293">
        <f>+AQ197+AR197</f>
        <v>0</v>
      </c>
      <c r="AU197" s="292"/>
      <c r="AV197" s="288"/>
      <c r="AW197" s="288"/>
      <c r="AX197" s="284">
        <f>+SUM(AU197:AW197)</f>
        <v>0</v>
      </c>
      <c r="AY197" s="462"/>
      <c r="AZ197" s="462"/>
      <c r="BA197" s="293">
        <f>+AY197+AZ197</f>
        <v>0</v>
      </c>
      <c r="BC197" s="292"/>
      <c r="BD197" s="288"/>
      <c r="BE197" s="288"/>
      <c r="BF197" s="284">
        <f>+SUM(BC197:BE197)</f>
        <v>0</v>
      </c>
      <c r="BG197" s="288"/>
      <c r="BH197" s="288"/>
      <c r="BI197" s="293">
        <f>+BG197+BH197</f>
        <v>0</v>
      </c>
      <c r="BJ197" s="459"/>
      <c r="BK197" s="402"/>
      <c r="BL197" s="418"/>
      <c r="BM197" s="418"/>
      <c r="BN197" s="284">
        <f>+SUM(BK197:BM197)</f>
        <v>0</v>
      </c>
      <c r="BO197" s="418"/>
      <c r="BP197" s="418"/>
      <c r="BQ197" s="293">
        <f>+BO197+BP197</f>
        <v>0</v>
      </c>
      <c r="BR197" s="459"/>
      <c r="BS197" s="580"/>
      <c r="BU197" s="295" t="str">
        <f>+IF(H197=(Z197+AC197+AP197+AS197+AX197+BA197+BF197+BI197+AH197+AK197+BN197+BQ197+BS197),"OK","Error")</f>
        <v>OK</v>
      </c>
      <c r="BV197" s="296" t="str">
        <f>+IF(K197=(Z197+AP197+AX197+BF197+AH197+BN197),"OK","Error")</f>
        <v>OK</v>
      </c>
      <c r="BW197" s="297" t="str">
        <f>+IF(M197=(AC197+AS197+BA197+BI197+AK197+BQ197),"OK","Error")</f>
        <v>OK</v>
      </c>
    </row>
    <row r="198" spans="2:75" s="285" customFormat="1" ht="27" customHeight="1" outlineLevel="1" x14ac:dyDescent="0.25">
      <c r="B198" s="281">
        <v>2</v>
      </c>
      <c r="C198" s="392"/>
      <c r="D198" s="477"/>
      <c r="E198" s="475"/>
      <c r="F198" s="475"/>
      <c r="G198" s="474"/>
      <c r="H198" s="284">
        <f t="shared" ref="H198:H206" si="480">+F198*G198</f>
        <v>0</v>
      </c>
      <c r="I198" s="404"/>
      <c r="K198" s="203"/>
      <c r="L198" s="286" t="str">
        <f t="shared" ref="L198:L206" si="481">+IF(ISERR(K198/H198),"",(K198/H198))</f>
        <v/>
      </c>
      <c r="M198" s="221">
        <f t="shared" si="402"/>
        <v>0</v>
      </c>
      <c r="N198" s="287" t="str">
        <f t="shared" ref="N198:N206" si="482">+IF(ISERR(M198/H198),"",(M198/H198))</f>
        <v/>
      </c>
      <c r="O198" s="418"/>
      <c r="P198" s="286" t="str">
        <f t="shared" ref="P198:P206" si="483">+IF(ISERR(O198/M198),"",(O198/M198))</f>
        <v/>
      </c>
      <c r="Q198" s="288"/>
      <c r="R198" s="289" t="str">
        <f t="shared" ref="R198:R206" si="484">+IF(ISERR(Q198/M198),"",(Q198/M198))</f>
        <v/>
      </c>
      <c r="S198" s="258"/>
      <c r="T198" s="290" t="str">
        <f>+IF(H198=(K198+M198),"OK","Error")</f>
        <v>OK</v>
      </c>
      <c r="U198" s="291" t="str">
        <f t="shared" ref="U198:U206" si="485">+IF((H198-K198)=(O198+Q198),"OK","Error")</f>
        <v>OK</v>
      </c>
      <c r="W198" s="292"/>
      <c r="X198" s="288"/>
      <c r="Y198" s="288"/>
      <c r="Z198" s="284">
        <f t="shared" ref="Z198:Z206" si="486">+SUM(W198:Y198)</f>
        <v>0</v>
      </c>
      <c r="AA198" s="462"/>
      <c r="AB198" s="462"/>
      <c r="AC198" s="293">
        <f t="shared" ref="AC198:AC206" si="487">+AA198+AB198</f>
        <v>0</v>
      </c>
      <c r="AE198" s="402"/>
      <c r="AF198" s="418"/>
      <c r="AG198" s="418"/>
      <c r="AH198" s="284">
        <f t="shared" si="478"/>
        <v>0</v>
      </c>
      <c r="AI198" s="418"/>
      <c r="AJ198" s="418"/>
      <c r="AK198" s="293">
        <f t="shared" si="479"/>
        <v>0</v>
      </c>
      <c r="AM198" s="292"/>
      <c r="AN198" s="288"/>
      <c r="AO198" s="288"/>
      <c r="AP198" s="284">
        <f t="shared" ref="AP198:AP206" si="488">+SUM(AM198:AO198)</f>
        <v>0</v>
      </c>
      <c r="AQ198" s="462"/>
      <c r="AR198" s="462"/>
      <c r="AS198" s="293">
        <f t="shared" ref="AS198:AS206" si="489">+AQ198+AR198</f>
        <v>0</v>
      </c>
      <c r="AU198" s="292"/>
      <c r="AV198" s="288"/>
      <c r="AW198" s="288"/>
      <c r="AX198" s="284">
        <f t="shared" ref="AX198:AX206" si="490">+SUM(AU198:AW198)</f>
        <v>0</v>
      </c>
      <c r="AY198" s="462"/>
      <c r="AZ198" s="462"/>
      <c r="BA198" s="293">
        <f t="shared" ref="BA198:BA206" si="491">+AY198+AZ198</f>
        <v>0</v>
      </c>
      <c r="BC198" s="292"/>
      <c r="BD198" s="288"/>
      <c r="BE198" s="288"/>
      <c r="BF198" s="284">
        <f t="shared" ref="BF198:BF206" si="492">+SUM(BC198:BE198)</f>
        <v>0</v>
      </c>
      <c r="BG198" s="288"/>
      <c r="BH198" s="288"/>
      <c r="BI198" s="293">
        <f t="shared" ref="BI198:BI206" si="493">+BG198+BH198</f>
        <v>0</v>
      </c>
      <c r="BJ198" s="459"/>
      <c r="BK198" s="402"/>
      <c r="BL198" s="418"/>
      <c r="BM198" s="418"/>
      <c r="BN198" s="284">
        <f t="shared" ref="BN198:BN206" si="494">+SUM(BK198:BM198)</f>
        <v>0</v>
      </c>
      <c r="BO198" s="418"/>
      <c r="BP198" s="418"/>
      <c r="BQ198" s="293">
        <f t="shared" ref="BQ198:BQ206" si="495">+BO198+BP198</f>
        <v>0</v>
      </c>
      <c r="BR198" s="459"/>
      <c r="BS198" s="580"/>
      <c r="BU198" s="295" t="str">
        <f>+IF(H198=(Z198+AC198+AP198+AS198+AX198+BA198+BF198+BI198+AH198+AK198+BN198+BQ198+BS198),"OK","Error")</f>
        <v>OK</v>
      </c>
      <c r="BV198" s="296" t="str">
        <f t="shared" ref="BV198:BV199" si="496">+IF(K198=(Z198+AP198+AX198+BF198+AH198+BN198),"OK","Error")</f>
        <v>OK</v>
      </c>
      <c r="BW198" s="297" t="str">
        <f t="shared" ref="BW198:BW204" si="497">+IF(M198=(AC198+AS198+BA198+BI198+AK198+BQ198),"OK","Error")</f>
        <v>OK</v>
      </c>
    </row>
    <row r="199" spans="2:75" s="285" customFormat="1" ht="27" customHeight="1" outlineLevel="1" x14ac:dyDescent="0.25">
      <c r="B199" s="281">
        <v>3</v>
      </c>
      <c r="C199" s="392"/>
      <c r="D199" s="477"/>
      <c r="E199" s="475"/>
      <c r="F199" s="475"/>
      <c r="G199" s="474"/>
      <c r="H199" s="284">
        <f t="shared" si="480"/>
        <v>0</v>
      </c>
      <c r="I199" s="404"/>
      <c r="K199" s="203"/>
      <c r="L199" s="286" t="str">
        <f t="shared" si="481"/>
        <v/>
      </c>
      <c r="M199" s="221">
        <f t="shared" si="402"/>
        <v>0</v>
      </c>
      <c r="N199" s="287" t="str">
        <f t="shared" si="482"/>
        <v/>
      </c>
      <c r="O199" s="462"/>
      <c r="P199" s="286" t="str">
        <f t="shared" si="483"/>
        <v/>
      </c>
      <c r="Q199" s="288"/>
      <c r="R199" s="289" t="str">
        <f t="shared" si="484"/>
        <v/>
      </c>
      <c r="S199" s="258"/>
      <c r="T199" s="290" t="str">
        <f t="shared" ref="T199:T206" si="498">+IF(H199=(K199+M199),"OK","Error")</f>
        <v>OK</v>
      </c>
      <c r="U199" s="291" t="str">
        <f t="shared" si="485"/>
        <v>OK</v>
      </c>
      <c r="W199" s="292"/>
      <c r="X199" s="288"/>
      <c r="Y199" s="288"/>
      <c r="Z199" s="284">
        <f t="shared" si="486"/>
        <v>0</v>
      </c>
      <c r="AA199" s="462"/>
      <c r="AB199" s="462"/>
      <c r="AC199" s="293">
        <f t="shared" si="487"/>
        <v>0</v>
      </c>
      <c r="AE199" s="402"/>
      <c r="AF199" s="418"/>
      <c r="AG199" s="418"/>
      <c r="AH199" s="284">
        <f t="shared" si="478"/>
        <v>0</v>
      </c>
      <c r="AI199" s="418"/>
      <c r="AJ199" s="418"/>
      <c r="AK199" s="293">
        <f t="shared" si="479"/>
        <v>0</v>
      </c>
      <c r="AM199" s="292"/>
      <c r="AN199" s="288"/>
      <c r="AO199" s="288"/>
      <c r="AP199" s="284">
        <f t="shared" si="488"/>
        <v>0</v>
      </c>
      <c r="AQ199" s="462"/>
      <c r="AR199" s="462"/>
      <c r="AS199" s="293">
        <f t="shared" si="489"/>
        <v>0</v>
      </c>
      <c r="AU199" s="292"/>
      <c r="AV199" s="288"/>
      <c r="AW199" s="288"/>
      <c r="AX199" s="284">
        <f t="shared" si="490"/>
        <v>0</v>
      </c>
      <c r="AY199" s="462"/>
      <c r="AZ199" s="462"/>
      <c r="BA199" s="293">
        <f t="shared" si="491"/>
        <v>0</v>
      </c>
      <c r="BC199" s="292"/>
      <c r="BD199" s="288"/>
      <c r="BE199" s="288"/>
      <c r="BF199" s="284">
        <f t="shared" si="492"/>
        <v>0</v>
      </c>
      <c r="BG199" s="288"/>
      <c r="BH199" s="288"/>
      <c r="BI199" s="293">
        <f t="shared" si="493"/>
        <v>0</v>
      </c>
      <c r="BJ199" s="459"/>
      <c r="BK199" s="402"/>
      <c r="BL199" s="418"/>
      <c r="BM199" s="418"/>
      <c r="BN199" s="284">
        <f t="shared" si="494"/>
        <v>0</v>
      </c>
      <c r="BO199" s="418"/>
      <c r="BP199" s="418"/>
      <c r="BQ199" s="293">
        <f t="shared" si="495"/>
        <v>0</v>
      </c>
      <c r="BR199" s="459"/>
      <c r="BS199" s="580"/>
      <c r="BU199" s="295" t="str">
        <f t="shared" ref="BU199:BU205" si="499">+IF(H199=(Z199+AC199+AP199+AS199+AX199+BA199+BF199+BI199+AH199+AK199+BN199+BQ199+BS199),"OK","Error")</f>
        <v>OK</v>
      </c>
      <c r="BV199" s="296" t="str">
        <f t="shared" si="496"/>
        <v>OK</v>
      </c>
      <c r="BW199" s="297" t="str">
        <f t="shared" si="497"/>
        <v>OK</v>
      </c>
    </row>
    <row r="200" spans="2:75" s="285" customFormat="1" ht="27" customHeight="1" outlineLevel="1" x14ac:dyDescent="0.25">
      <c r="B200" s="281">
        <v>4</v>
      </c>
      <c r="C200" s="392"/>
      <c r="D200" s="477"/>
      <c r="E200" s="475"/>
      <c r="F200" s="475"/>
      <c r="G200" s="474"/>
      <c r="H200" s="284">
        <f t="shared" si="480"/>
        <v>0</v>
      </c>
      <c r="I200" s="404"/>
      <c r="K200" s="203"/>
      <c r="L200" s="286" t="str">
        <f t="shared" si="481"/>
        <v/>
      </c>
      <c r="M200" s="221">
        <f t="shared" si="402"/>
        <v>0</v>
      </c>
      <c r="N200" s="287" t="str">
        <f t="shared" si="482"/>
        <v/>
      </c>
      <c r="O200" s="474"/>
      <c r="P200" s="286" t="str">
        <f t="shared" si="483"/>
        <v/>
      </c>
      <c r="Q200" s="288"/>
      <c r="R200" s="289" t="str">
        <f t="shared" si="484"/>
        <v/>
      </c>
      <c r="S200" s="258"/>
      <c r="T200" s="290" t="str">
        <f t="shared" si="498"/>
        <v>OK</v>
      </c>
      <c r="U200" s="291" t="str">
        <f t="shared" si="485"/>
        <v>OK</v>
      </c>
      <c r="W200" s="292"/>
      <c r="X200" s="288"/>
      <c r="Y200" s="288"/>
      <c r="Z200" s="284">
        <f t="shared" si="486"/>
        <v>0</v>
      </c>
      <c r="AA200" s="462"/>
      <c r="AB200" s="462"/>
      <c r="AC200" s="293">
        <f t="shared" si="487"/>
        <v>0</v>
      </c>
      <c r="AE200" s="402"/>
      <c r="AF200" s="418"/>
      <c r="AG200" s="418"/>
      <c r="AH200" s="284">
        <f t="shared" si="478"/>
        <v>0</v>
      </c>
      <c r="AI200" s="418"/>
      <c r="AJ200" s="418"/>
      <c r="AK200" s="293">
        <f t="shared" si="479"/>
        <v>0</v>
      </c>
      <c r="AM200" s="292"/>
      <c r="AN200" s="288"/>
      <c r="AO200" s="288"/>
      <c r="AP200" s="284">
        <f t="shared" si="488"/>
        <v>0</v>
      </c>
      <c r="AQ200" s="462"/>
      <c r="AR200" s="462"/>
      <c r="AS200" s="293">
        <f t="shared" si="489"/>
        <v>0</v>
      </c>
      <c r="AU200" s="292"/>
      <c r="AV200" s="288"/>
      <c r="AW200" s="288"/>
      <c r="AX200" s="284">
        <f t="shared" si="490"/>
        <v>0</v>
      </c>
      <c r="AY200" s="462"/>
      <c r="AZ200" s="462"/>
      <c r="BA200" s="293">
        <f t="shared" si="491"/>
        <v>0</v>
      </c>
      <c r="BC200" s="292"/>
      <c r="BD200" s="288"/>
      <c r="BE200" s="288"/>
      <c r="BF200" s="284">
        <f t="shared" si="492"/>
        <v>0</v>
      </c>
      <c r="BG200" s="288"/>
      <c r="BH200" s="288"/>
      <c r="BI200" s="293">
        <f t="shared" si="493"/>
        <v>0</v>
      </c>
      <c r="BJ200" s="459"/>
      <c r="BK200" s="402"/>
      <c r="BL200" s="418"/>
      <c r="BM200" s="418"/>
      <c r="BN200" s="284">
        <f t="shared" si="494"/>
        <v>0</v>
      </c>
      <c r="BO200" s="418"/>
      <c r="BP200" s="418"/>
      <c r="BQ200" s="293">
        <f t="shared" si="495"/>
        <v>0</v>
      </c>
      <c r="BR200" s="459"/>
      <c r="BS200" s="580"/>
      <c r="BU200" s="295" t="str">
        <f t="shared" si="499"/>
        <v>OK</v>
      </c>
      <c r="BV200" s="296" t="str">
        <f>+IF(K200=(Z200+AP200+AX200+BF200+AH200+BN200),"OK","Error")</f>
        <v>OK</v>
      </c>
      <c r="BW200" s="297" t="str">
        <f t="shared" si="497"/>
        <v>OK</v>
      </c>
    </row>
    <row r="201" spans="2:75" s="285" customFormat="1" ht="27" customHeight="1" outlineLevel="1" x14ac:dyDescent="0.25">
      <c r="B201" s="281">
        <v>5</v>
      </c>
      <c r="C201" s="392"/>
      <c r="D201" s="477"/>
      <c r="E201" s="475"/>
      <c r="F201" s="475"/>
      <c r="G201" s="474"/>
      <c r="H201" s="284">
        <f t="shared" si="480"/>
        <v>0</v>
      </c>
      <c r="I201" s="404"/>
      <c r="K201" s="203"/>
      <c r="L201" s="286" t="str">
        <f t="shared" si="481"/>
        <v/>
      </c>
      <c r="M201" s="221">
        <f t="shared" si="402"/>
        <v>0</v>
      </c>
      <c r="N201" s="287" t="str">
        <f t="shared" si="482"/>
        <v/>
      </c>
      <c r="O201" s="462"/>
      <c r="P201" s="286" t="str">
        <f t="shared" si="483"/>
        <v/>
      </c>
      <c r="Q201" s="288"/>
      <c r="R201" s="289" t="str">
        <f t="shared" si="484"/>
        <v/>
      </c>
      <c r="S201" s="258"/>
      <c r="T201" s="290" t="str">
        <f t="shared" si="498"/>
        <v>OK</v>
      </c>
      <c r="U201" s="291" t="str">
        <f t="shared" si="485"/>
        <v>OK</v>
      </c>
      <c r="W201" s="292"/>
      <c r="X201" s="288"/>
      <c r="Y201" s="288"/>
      <c r="Z201" s="284">
        <f t="shared" si="486"/>
        <v>0</v>
      </c>
      <c r="AA201" s="462"/>
      <c r="AB201" s="462"/>
      <c r="AC201" s="293">
        <f t="shared" si="487"/>
        <v>0</v>
      </c>
      <c r="AE201" s="402"/>
      <c r="AF201" s="418"/>
      <c r="AG201" s="418"/>
      <c r="AH201" s="284">
        <f t="shared" si="478"/>
        <v>0</v>
      </c>
      <c r="AI201" s="418"/>
      <c r="AJ201" s="418"/>
      <c r="AK201" s="293">
        <f t="shared" si="479"/>
        <v>0</v>
      </c>
      <c r="AM201" s="292"/>
      <c r="AN201" s="288"/>
      <c r="AO201" s="288"/>
      <c r="AP201" s="284">
        <f t="shared" si="488"/>
        <v>0</v>
      </c>
      <c r="AQ201" s="462"/>
      <c r="AR201" s="462"/>
      <c r="AS201" s="293">
        <f t="shared" si="489"/>
        <v>0</v>
      </c>
      <c r="AU201" s="292"/>
      <c r="AV201" s="288"/>
      <c r="AW201" s="288"/>
      <c r="AX201" s="284">
        <f t="shared" si="490"/>
        <v>0</v>
      </c>
      <c r="AY201" s="462"/>
      <c r="AZ201" s="462"/>
      <c r="BA201" s="293">
        <f>+AY201+AZ201</f>
        <v>0</v>
      </c>
      <c r="BC201" s="292"/>
      <c r="BD201" s="288"/>
      <c r="BE201" s="288"/>
      <c r="BF201" s="284">
        <f t="shared" si="492"/>
        <v>0</v>
      </c>
      <c r="BG201" s="288"/>
      <c r="BH201" s="288"/>
      <c r="BI201" s="293">
        <f t="shared" si="493"/>
        <v>0</v>
      </c>
      <c r="BJ201" s="459"/>
      <c r="BK201" s="402"/>
      <c r="BL201" s="418"/>
      <c r="BM201" s="418"/>
      <c r="BN201" s="284">
        <f t="shared" si="494"/>
        <v>0</v>
      </c>
      <c r="BO201" s="418"/>
      <c r="BP201" s="418"/>
      <c r="BQ201" s="293">
        <f t="shared" si="495"/>
        <v>0</v>
      </c>
      <c r="BR201" s="459"/>
      <c r="BS201" s="580"/>
      <c r="BU201" s="295" t="str">
        <f t="shared" si="499"/>
        <v>OK</v>
      </c>
      <c r="BV201" s="296" t="str">
        <f t="shared" ref="BV201:BV205" si="500">+IF(K201=(Z201+AP201+AX201+BF201+AH201+BN201),"OK","Error")</f>
        <v>OK</v>
      </c>
      <c r="BW201" s="297" t="str">
        <f t="shared" si="497"/>
        <v>OK</v>
      </c>
    </row>
    <row r="202" spans="2:75" s="285" customFormat="1" ht="27" customHeight="1" outlineLevel="1" x14ac:dyDescent="0.25">
      <c r="B202" s="281">
        <v>6</v>
      </c>
      <c r="C202" s="392"/>
      <c r="D202" s="477"/>
      <c r="E202" s="475"/>
      <c r="F202" s="475"/>
      <c r="G202" s="474"/>
      <c r="H202" s="284">
        <f t="shared" si="480"/>
        <v>0</v>
      </c>
      <c r="I202" s="404"/>
      <c r="K202" s="203"/>
      <c r="L202" s="286" t="str">
        <f t="shared" si="481"/>
        <v/>
      </c>
      <c r="M202" s="221">
        <f t="shared" si="402"/>
        <v>0</v>
      </c>
      <c r="N202" s="287" t="str">
        <f t="shared" si="482"/>
        <v/>
      </c>
      <c r="O202" s="474"/>
      <c r="P202" s="286" t="str">
        <f t="shared" si="483"/>
        <v/>
      </c>
      <c r="Q202" s="288"/>
      <c r="R202" s="289" t="str">
        <f t="shared" si="484"/>
        <v/>
      </c>
      <c r="S202" s="258"/>
      <c r="T202" s="290" t="str">
        <f t="shared" si="498"/>
        <v>OK</v>
      </c>
      <c r="U202" s="291" t="str">
        <f t="shared" si="485"/>
        <v>OK</v>
      </c>
      <c r="W202" s="292"/>
      <c r="X202" s="288"/>
      <c r="Y202" s="288"/>
      <c r="Z202" s="284">
        <f t="shared" si="486"/>
        <v>0</v>
      </c>
      <c r="AA202" s="462"/>
      <c r="AB202" s="462"/>
      <c r="AC202" s="293">
        <f t="shared" si="487"/>
        <v>0</v>
      </c>
      <c r="AE202" s="402"/>
      <c r="AF202" s="418"/>
      <c r="AG202" s="418"/>
      <c r="AH202" s="284">
        <f t="shared" si="478"/>
        <v>0</v>
      </c>
      <c r="AI202" s="418"/>
      <c r="AJ202" s="418"/>
      <c r="AK202" s="293">
        <f t="shared" si="479"/>
        <v>0</v>
      </c>
      <c r="AM202" s="292"/>
      <c r="AN202" s="288"/>
      <c r="AO202" s="288"/>
      <c r="AP202" s="284">
        <f t="shared" si="488"/>
        <v>0</v>
      </c>
      <c r="AQ202" s="462"/>
      <c r="AR202" s="462"/>
      <c r="AS202" s="293">
        <f t="shared" si="489"/>
        <v>0</v>
      </c>
      <c r="AU202" s="292"/>
      <c r="AV202" s="288"/>
      <c r="AW202" s="288"/>
      <c r="AX202" s="284">
        <f t="shared" si="490"/>
        <v>0</v>
      </c>
      <c r="AY202" s="462"/>
      <c r="AZ202" s="462"/>
      <c r="BA202" s="293">
        <f t="shared" si="491"/>
        <v>0</v>
      </c>
      <c r="BC202" s="292"/>
      <c r="BD202" s="288"/>
      <c r="BE202" s="288"/>
      <c r="BF202" s="284">
        <f t="shared" si="492"/>
        <v>0</v>
      </c>
      <c r="BG202" s="288"/>
      <c r="BH202" s="288"/>
      <c r="BI202" s="293">
        <f t="shared" si="493"/>
        <v>0</v>
      </c>
      <c r="BJ202" s="459"/>
      <c r="BK202" s="402"/>
      <c r="BL202" s="418"/>
      <c r="BM202" s="418"/>
      <c r="BN202" s="284">
        <f t="shared" si="494"/>
        <v>0</v>
      </c>
      <c r="BO202" s="418"/>
      <c r="BP202" s="418"/>
      <c r="BQ202" s="293">
        <f t="shared" si="495"/>
        <v>0</v>
      </c>
      <c r="BR202" s="459"/>
      <c r="BS202" s="580"/>
      <c r="BU202" s="295" t="str">
        <f t="shared" si="499"/>
        <v>OK</v>
      </c>
      <c r="BV202" s="296" t="str">
        <f t="shared" si="500"/>
        <v>OK</v>
      </c>
      <c r="BW202" s="297" t="str">
        <f t="shared" si="497"/>
        <v>OK</v>
      </c>
    </row>
    <row r="203" spans="2:75" s="285" customFormat="1" ht="27" customHeight="1" outlineLevel="1" x14ac:dyDescent="0.25">
      <c r="B203" s="281">
        <v>7</v>
      </c>
      <c r="C203" s="392"/>
      <c r="D203" s="477"/>
      <c r="E203" s="475"/>
      <c r="F203" s="475"/>
      <c r="G203" s="474"/>
      <c r="H203" s="284">
        <f t="shared" si="480"/>
        <v>0</v>
      </c>
      <c r="I203" s="382"/>
      <c r="K203" s="203"/>
      <c r="L203" s="286" t="str">
        <f t="shared" si="481"/>
        <v/>
      </c>
      <c r="M203" s="221">
        <f t="shared" si="402"/>
        <v>0</v>
      </c>
      <c r="N203" s="287" t="str">
        <f t="shared" si="482"/>
        <v/>
      </c>
      <c r="O203" s="462"/>
      <c r="P203" s="286" t="str">
        <f t="shared" si="483"/>
        <v/>
      </c>
      <c r="Q203" s="288"/>
      <c r="R203" s="289" t="str">
        <f t="shared" si="484"/>
        <v/>
      </c>
      <c r="S203" s="258"/>
      <c r="T203" s="290" t="str">
        <f t="shared" si="498"/>
        <v>OK</v>
      </c>
      <c r="U203" s="291" t="str">
        <f t="shared" si="485"/>
        <v>OK</v>
      </c>
      <c r="W203" s="292"/>
      <c r="X203" s="288"/>
      <c r="Y203" s="288"/>
      <c r="Z203" s="284">
        <f t="shared" si="486"/>
        <v>0</v>
      </c>
      <c r="AA203" s="462"/>
      <c r="AB203" s="462"/>
      <c r="AC203" s="293">
        <f t="shared" si="487"/>
        <v>0</v>
      </c>
      <c r="AE203" s="402"/>
      <c r="AF203" s="418"/>
      <c r="AG203" s="418"/>
      <c r="AH203" s="284">
        <f t="shared" si="478"/>
        <v>0</v>
      </c>
      <c r="AI203" s="418"/>
      <c r="AJ203" s="418"/>
      <c r="AK203" s="293">
        <f t="shared" si="479"/>
        <v>0</v>
      </c>
      <c r="AM203" s="292"/>
      <c r="AN203" s="288"/>
      <c r="AO203" s="288"/>
      <c r="AP203" s="284">
        <f t="shared" si="488"/>
        <v>0</v>
      </c>
      <c r="AQ203" s="462"/>
      <c r="AR203" s="462"/>
      <c r="AS203" s="293">
        <f t="shared" si="489"/>
        <v>0</v>
      </c>
      <c r="AU203" s="292"/>
      <c r="AV203" s="288"/>
      <c r="AW203" s="288"/>
      <c r="AX203" s="284">
        <f t="shared" si="490"/>
        <v>0</v>
      </c>
      <c r="AY203" s="462"/>
      <c r="AZ203" s="462"/>
      <c r="BA203" s="293">
        <f t="shared" si="491"/>
        <v>0</v>
      </c>
      <c r="BC203" s="292"/>
      <c r="BD203" s="288"/>
      <c r="BE203" s="288"/>
      <c r="BF203" s="284">
        <f t="shared" si="492"/>
        <v>0</v>
      </c>
      <c r="BG203" s="288"/>
      <c r="BH203" s="288"/>
      <c r="BI203" s="293">
        <f t="shared" si="493"/>
        <v>0</v>
      </c>
      <c r="BJ203" s="459"/>
      <c r="BK203" s="402"/>
      <c r="BL203" s="418"/>
      <c r="BM203" s="418"/>
      <c r="BN203" s="284">
        <f t="shared" si="494"/>
        <v>0</v>
      </c>
      <c r="BO203" s="418"/>
      <c r="BP203" s="418"/>
      <c r="BQ203" s="293">
        <f t="shared" si="495"/>
        <v>0</v>
      </c>
      <c r="BR203" s="459"/>
      <c r="BS203" s="580"/>
      <c r="BU203" s="295" t="str">
        <f t="shared" si="499"/>
        <v>OK</v>
      </c>
      <c r="BV203" s="296" t="str">
        <f t="shared" si="500"/>
        <v>OK</v>
      </c>
      <c r="BW203" s="297" t="str">
        <f t="shared" si="497"/>
        <v>OK</v>
      </c>
    </row>
    <row r="204" spans="2:75" s="285" customFormat="1" ht="27" customHeight="1" outlineLevel="1" x14ac:dyDescent="0.25">
      <c r="B204" s="281">
        <v>8</v>
      </c>
      <c r="C204" s="392"/>
      <c r="D204" s="477"/>
      <c r="E204" s="475"/>
      <c r="F204" s="475"/>
      <c r="G204" s="474"/>
      <c r="H204" s="284">
        <f t="shared" si="480"/>
        <v>0</v>
      </c>
      <c r="I204" s="404"/>
      <c r="K204" s="299"/>
      <c r="L204" s="286" t="str">
        <f t="shared" si="481"/>
        <v/>
      </c>
      <c r="M204" s="221">
        <f t="shared" si="402"/>
        <v>0</v>
      </c>
      <c r="N204" s="286" t="str">
        <f t="shared" si="482"/>
        <v/>
      </c>
      <c r="O204" s="288"/>
      <c r="P204" s="286" t="str">
        <f t="shared" si="483"/>
        <v/>
      </c>
      <c r="Q204" s="288"/>
      <c r="R204" s="289" t="str">
        <f t="shared" si="484"/>
        <v/>
      </c>
      <c r="S204" s="258"/>
      <c r="T204" s="290" t="str">
        <f t="shared" si="498"/>
        <v>OK</v>
      </c>
      <c r="U204" s="291" t="str">
        <f t="shared" si="485"/>
        <v>OK</v>
      </c>
      <c r="W204" s="292"/>
      <c r="X204" s="288"/>
      <c r="Y204" s="288"/>
      <c r="Z204" s="284">
        <f t="shared" si="486"/>
        <v>0</v>
      </c>
      <c r="AA204" s="288"/>
      <c r="AB204" s="288"/>
      <c r="AC204" s="293">
        <f t="shared" si="487"/>
        <v>0</v>
      </c>
      <c r="AE204" s="402"/>
      <c r="AF204" s="418"/>
      <c r="AG204" s="418"/>
      <c r="AH204" s="284">
        <f t="shared" si="478"/>
        <v>0</v>
      </c>
      <c r="AI204" s="418"/>
      <c r="AJ204" s="418"/>
      <c r="AK204" s="293">
        <f t="shared" si="479"/>
        <v>0</v>
      </c>
      <c r="AM204" s="292"/>
      <c r="AN204" s="288"/>
      <c r="AO204" s="288"/>
      <c r="AP204" s="284">
        <f t="shared" si="488"/>
        <v>0</v>
      </c>
      <c r="AQ204" s="462"/>
      <c r="AR204" s="462"/>
      <c r="AS204" s="293">
        <f t="shared" si="489"/>
        <v>0</v>
      </c>
      <c r="AU204" s="292"/>
      <c r="AV204" s="288"/>
      <c r="AW204" s="288"/>
      <c r="AX204" s="284">
        <f t="shared" si="490"/>
        <v>0</v>
      </c>
      <c r="AY204" s="462"/>
      <c r="AZ204" s="462"/>
      <c r="BA204" s="293">
        <f t="shared" si="491"/>
        <v>0</v>
      </c>
      <c r="BC204" s="292"/>
      <c r="BD204" s="288"/>
      <c r="BE204" s="288"/>
      <c r="BF204" s="284">
        <f t="shared" si="492"/>
        <v>0</v>
      </c>
      <c r="BG204" s="288"/>
      <c r="BH204" s="288"/>
      <c r="BI204" s="293">
        <f t="shared" si="493"/>
        <v>0</v>
      </c>
      <c r="BJ204" s="459"/>
      <c r="BK204" s="402"/>
      <c r="BL204" s="418"/>
      <c r="BM204" s="418"/>
      <c r="BN204" s="284">
        <f t="shared" si="494"/>
        <v>0</v>
      </c>
      <c r="BO204" s="418"/>
      <c r="BP204" s="418"/>
      <c r="BQ204" s="293">
        <f t="shared" si="495"/>
        <v>0</v>
      </c>
      <c r="BR204" s="459"/>
      <c r="BS204" s="580"/>
      <c r="BU204" s="295" t="str">
        <f t="shared" si="499"/>
        <v>OK</v>
      </c>
      <c r="BV204" s="296" t="str">
        <f t="shared" si="500"/>
        <v>OK</v>
      </c>
      <c r="BW204" s="297" t="str">
        <f t="shared" si="497"/>
        <v>OK</v>
      </c>
    </row>
    <row r="205" spans="2:75" s="285" customFormat="1" ht="27" customHeight="1" outlineLevel="1" x14ac:dyDescent="0.25">
      <c r="B205" s="281">
        <v>9</v>
      </c>
      <c r="C205" s="544"/>
      <c r="D205" s="283"/>
      <c r="E205" s="201"/>
      <c r="F205" s="201"/>
      <c r="G205" s="288"/>
      <c r="H205" s="284">
        <f t="shared" si="480"/>
        <v>0</v>
      </c>
      <c r="I205" s="382"/>
      <c r="K205" s="299"/>
      <c r="L205" s="286" t="str">
        <f t="shared" si="481"/>
        <v/>
      </c>
      <c r="M205" s="221">
        <f t="shared" si="402"/>
        <v>0</v>
      </c>
      <c r="N205" s="286" t="str">
        <f t="shared" si="482"/>
        <v/>
      </c>
      <c r="O205" s="288"/>
      <c r="P205" s="286" t="str">
        <f t="shared" si="483"/>
        <v/>
      </c>
      <c r="Q205" s="288"/>
      <c r="R205" s="289" t="str">
        <f t="shared" si="484"/>
        <v/>
      </c>
      <c r="S205" s="258"/>
      <c r="T205" s="290" t="str">
        <f t="shared" si="498"/>
        <v>OK</v>
      </c>
      <c r="U205" s="291" t="str">
        <f t="shared" si="485"/>
        <v>OK</v>
      </c>
      <c r="W205" s="292"/>
      <c r="X205" s="288"/>
      <c r="Y205" s="288"/>
      <c r="Z205" s="284">
        <f t="shared" si="486"/>
        <v>0</v>
      </c>
      <c r="AA205" s="288"/>
      <c r="AB205" s="288"/>
      <c r="AC205" s="293">
        <f t="shared" si="487"/>
        <v>0</v>
      </c>
      <c r="AE205" s="402"/>
      <c r="AF205" s="418"/>
      <c r="AG205" s="418"/>
      <c r="AH205" s="284">
        <f t="shared" si="478"/>
        <v>0</v>
      </c>
      <c r="AI205" s="418"/>
      <c r="AJ205" s="418"/>
      <c r="AK205" s="293">
        <f t="shared" si="479"/>
        <v>0</v>
      </c>
      <c r="AM205" s="292"/>
      <c r="AN205" s="288"/>
      <c r="AO205" s="288"/>
      <c r="AP205" s="284">
        <f t="shared" si="488"/>
        <v>0</v>
      </c>
      <c r="AQ205" s="288"/>
      <c r="AR205" s="288"/>
      <c r="AS205" s="293">
        <f t="shared" si="489"/>
        <v>0</v>
      </c>
      <c r="AU205" s="292"/>
      <c r="AV205" s="288"/>
      <c r="AW205" s="288"/>
      <c r="AX205" s="284">
        <f t="shared" si="490"/>
        <v>0</v>
      </c>
      <c r="AY205" s="288"/>
      <c r="AZ205" s="288"/>
      <c r="BA205" s="293">
        <f t="shared" si="491"/>
        <v>0</v>
      </c>
      <c r="BC205" s="292"/>
      <c r="BD205" s="288"/>
      <c r="BE205" s="288"/>
      <c r="BF205" s="284">
        <f t="shared" si="492"/>
        <v>0</v>
      </c>
      <c r="BG205" s="288"/>
      <c r="BH205" s="288"/>
      <c r="BI205" s="293">
        <f t="shared" si="493"/>
        <v>0</v>
      </c>
      <c r="BJ205" s="459"/>
      <c r="BK205" s="402"/>
      <c r="BL205" s="418"/>
      <c r="BM205" s="418"/>
      <c r="BN205" s="284">
        <f t="shared" si="494"/>
        <v>0</v>
      </c>
      <c r="BO205" s="418"/>
      <c r="BP205" s="418"/>
      <c r="BQ205" s="293">
        <f t="shared" si="495"/>
        <v>0</v>
      </c>
      <c r="BR205" s="459"/>
      <c r="BS205" s="580"/>
      <c r="BU205" s="295" t="str">
        <f t="shared" si="499"/>
        <v>OK</v>
      </c>
      <c r="BV205" s="296" t="str">
        <f t="shared" si="500"/>
        <v>OK</v>
      </c>
      <c r="BW205" s="297" t="str">
        <f>+IF(M205=(AC205+AS205+BA205+BI205+AK205+BQ205),"OK","Error")</f>
        <v>OK</v>
      </c>
    </row>
    <row r="206" spans="2:75" s="285" customFormat="1" ht="27" customHeight="1" outlineLevel="1" thickBot="1" x14ac:dyDescent="0.3">
      <c r="B206" s="300">
        <v>10</v>
      </c>
      <c r="C206" s="348"/>
      <c r="D206" s="301"/>
      <c r="E206" s="302"/>
      <c r="F206" s="302"/>
      <c r="G206" s="303"/>
      <c r="H206" s="304">
        <f t="shared" si="480"/>
        <v>0</v>
      </c>
      <c r="I206" s="383"/>
      <c r="K206" s="305"/>
      <c r="L206" s="306" t="str">
        <f t="shared" si="481"/>
        <v/>
      </c>
      <c r="M206" s="223">
        <f t="shared" si="402"/>
        <v>0</v>
      </c>
      <c r="N206" s="306" t="str">
        <f t="shared" si="482"/>
        <v/>
      </c>
      <c r="O206" s="303"/>
      <c r="P206" s="306" t="str">
        <f t="shared" si="483"/>
        <v/>
      </c>
      <c r="Q206" s="303"/>
      <c r="R206" s="307" t="str">
        <f t="shared" si="484"/>
        <v/>
      </c>
      <c r="S206" s="258"/>
      <c r="T206" s="308" t="str">
        <f t="shared" si="498"/>
        <v>OK</v>
      </c>
      <c r="U206" s="309" t="str">
        <f t="shared" si="485"/>
        <v>OK</v>
      </c>
      <c r="W206" s="310"/>
      <c r="X206" s="311"/>
      <c r="Y206" s="311"/>
      <c r="Z206" s="312">
        <f t="shared" si="486"/>
        <v>0</v>
      </c>
      <c r="AA206" s="311"/>
      <c r="AB206" s="311"/>
      <c r="AC206" s="313">
        <f t="shared" si="487"/>
        <v>0</v>
      </c>
      <c r="AE206" s="314"/>
      <c r="AF206" s="303"/>
      <c r="AG206" s="303"/>
      <c r="AH206" s="304">
        <f t="shared" si="478"/>
        <v>0</v>
      </c>
      <c r="AI206" s="303"/>
      <c r="AJ206" s="303"/>
      <c r="AK206" s="315">
        <f t="shared" si="479"/>
        <v>0</v>
      </c>
      <c r="AM206" s="314"/>
      <c r="AN206" s="303"/>
      <c r="AO206" s="303"/>
      <c r="AP206" s="304">
        <f t="shared" si="488"/>
        <v>0</v>
      </c>
      <c r="AQ206" s="303"/>
      <c r="AR206" s="303"/>
      <c r="AS206" s="315">
        <f t="shared" si="489"/>
        <v>0</v>
      </c>
      <c r="AU206" s="314"/>
      <c r="AV206" s="303"/>
      <c r="AW206" s="303"/>
      <c r="AX206" s="304">
        <f t="shared" si="490"/>
        <v>0</v>
      </c>
      <c r="AY206" s="303"/>
      <c r="AZ206" s="303"/>
      <c r="BA206" s="315">
        <f t="shared" si="491"/>
        <v>0</v>
      </c>
      <c r="BC206" s="314"/>
      <c r="BD206" s="303"/>
      <c r="BE206" s="303"/>
      <c r="BF206" s="304">
        <f t="shared" si="492"/>
        <v>0</v>
      </c>
      <c r="BG206" s="303"/>
      <c r="BH206" s="303"/>
      <c r="BI206" s="315">
        <f t="shared" si="493"/>
        <v>0</v>
      </c>
      <c r="BJ206" s="459"/>
      <c r="BK206" s="314"/>
      <c r="BL206" s="303"/>
      <c r="BM206" s="303"/>
      <c r="BN206" s="304">
        <f t="shared" si="494"/>
        <v>0</v>
      </c>
      <c r="BO206" s="303"/>
      <c r="BP206" s="303"/>
      <c r="BQ206" s="315">
        <f t="shared" si="495"/>
        <v>0</v>
      </c>
      <c r="BR206" s="459"/>
      <c r="BS206" s="581"/>
      <c r="BU206" s="317" t="str">
        <f>+IF(H206=(Z206+AC206+AP206+AS206+AX206+BA206+BF206+BI206+AH206+AK206+BN206+BQ206+BS206),"OK","Error")</f>
        <v>OK</v>
      </c>
      <c r="BV206" s="318" t="str">
        <f>+IF(K206=(Z206+AP206+AX206+BF206+AH206+BN206),"OK","Error")</f>
        <v>OK</v>
      </c>
      <c r="BW206" s="319" t="str">
        <f>+IF(M206=(AC206+AS206+BA206+BI206+AK206+BQ206),"OK","Error")</f>
        <v>OK</v>
      </c>
    </row>
    <row r="207" spans="2:75" s="253" customFormat="1" ht="30" customHeight="1" x14ac:dyDescent="0.25">
      <c r="B207" s="320" t="s">
        <v>109</v>
      </c>
      <c r="C207" s="321">
        <f>+'04. Marco Lógico'!B30</f>
        <v>0</v>
      </c>
      <c r="D207" s="322"/>
      <c r="E207" s="322"/>
      <c r="F207" s="322"/>
      <c r="G207" s="322"/>
      <c r="H207" s="256">
        <f>+SUM(H208+H219+H230+H241+H252+H263+H274+H285)</f>
        <v>0</v>
      </c>
      <c r="I207" s="384"/>
      <c r="K207" s="254">
        <f>+SUM(K208+K219+K230+K241+K252+K263+K274+K285)</f>
        <v>0</v>
      </c>
      <c r="L207" s="328" t="str">
        <f>+IF(ISERR(K207/H207),"",(K207/H207))</f>
        <v/>
      </c>
      <c r="M207" s="256">
        <f>+SUM(M208+M219+M230+M241+M252+M263+M274+M285)</f>
        <v>0</v>
      </c>
      <c r="N207" s="328" t="str">
        <f t="shared" si="459"/>
        <v/>
      </c>
      <c r="O207" s="256">
        <f>+SUM(O208+O219+O230+O241+O252+O263+O274+O285)</f>
        <v>0</v>
      </c>
      <c r="P207" s="324" t="str">
        <f>+IF(ISERR(O207/M207),"",(O207/M207))</f>
        <v/>
      </c>
      <c r="Q207" s="256">
        <f>+SUM(Q208+Q219+Q230+Q241+Q252+Q263+Q274+Q285)</f>
        <v>0</v>
      </c>
      <c r="R207" s="325" t="str">
        <f>+IF(ISERR(Q207/M207),"",(Q207/M207))</f>
        <v/>
      </c>
      <c r="S207" s="245"/>
      <c r="T207" s="326" t="str">
        <f>+IF(H207=(K207+M207),"OK","Error")</f>
        <v>OK</v>
      </c>
      <c r="U207" s="329" t="str">
        <f>+IF((H207-K207)=(O207+Q207),"OK","Error")</f>
        <v>OK</v>
      </c>
      <c r="W207" s="254">
        <f t="shared" ref="W207:AC207" si="501">+SUM(W208+W219+W230+W241+W252+W263+W274+W285)</f>
        <v>0</v>
      </c>
      <c r="X207" s="256">
        <f t="shared" si="501"/>
        <v>0</v>
      </c>
      <c r="Y207" s="256">
        <f t="shared" si="501"/>
        <v>0</v>
      </c>
      <c r="Z207" s="256">
        <f t="shared" si="501"/>
        <v>0</v>
      </c>
      <c r="AA207" s="256">
        <f t="shared" si="501"/>
        <v>0</v>
      </c>
      <c r="AB207" s="256">
        <f t="shared" si="501"/>
        <v>0</v>
      </c>
      <c r="AC207" s="261">
        <f t="shared" si="501"/>
        <v>0</v>
      </c>
      <c r="AE207" s="254">
        <f t="shared" ref="AE207:AK207" si="502">+SUM(AE208+AE219+AE230+AE241+AE252+AE263+AE274+AE285)</f>
        <v>0</v>
      </c>
      <c r="AF207" s="256">
        <f t="shared" si="502"/>
        <v>0</v>
      </c>
      <c r="AG207" s="256">
        <f t="shared" si="502"/>
        <v>0</v>
      </c>
      <c r="AH207" s="256">
        <f t="shared" si="502"/>
        <v>0</v>
      </c>
      <c r="AI207" s="256">
        <f t="shared" si="502"/>
        <v>0</v>
      </c>
      <c r="AJ207" s="256">
        <f t="shared" si="502"/>
        <v>0</v>
      </c>
      <c r="AK207" s="261">
        <f t="shared" si="502"/>
        <v>0</v>
      </c>
      <c r="AM207" s="262">
        <f t="shared" ref="AM207:AS207" si="503">+SUM(AM208+AM219+AM230+AM241+AM252+AM263+AM274+AM285)</f>
        <v>0</v>
      </c>
      <c r="AN207" s="251">
        <f t="shared" si="503"/>
        <v>0</v>
      </c>
      <c r="AO207" s="251">
        <f t="shared" si="503"/>
        <v>0</v>
      </c>
      <c r="AP207" s="251">
        <f t="shared" si="503"/>
        <v>0</v>
      </c>
      <c r="AQ207" s="251">
        <f t="shared" si="503"/>
        <v>0</v>
      </c>
      <c r="AR207" s="251">
        <f t="shared" si="503"/>
        <v>0</v>
      </c>
      <c r="AS207" s="263">
        <f t="shared" si="503"/>
        <v>0</v>
      </c>
      <c r="AU207" s="262">
        <f t="shared" ref="AU207:BA207" si="504">+SUM(AU208+AU219+AU230+AU241+AU252+AU263+AU274+AU285)</f>
        <v>0</v>
      </c>
      <c r="AV207" s="251">
        <f t="shared" si="504"/>
        <v>0</v>
      </c>
      <c r="AW207" s="251">
        <f t="shared" si="504"/>
        <v>0</v>
      </c>
      <c r="AX207" s="251">
        <f t="shared" si="504"/>
        <v>0</v>
      </c>
      <c r="AY207" s="251">
        <f t="shared" si="504"/>
        <v>0</v>
      </c>
      <c r="AZ207" s="251">
        <f t="shared" si="504"/>
        <v>0</v>
      </c>
      <c r="BA207" s="263">
        <f t="shared" si="504"/>
        <v>0</v>
      </c>
      <c r="BC207" s="262">
        <f t="shared" ref="BC207:BI207" si="505">+SUM(BC208+BC219+BC230+BC241+BC252+BC263+BC274+BC285)</f>
        <v>0</v>
      </c>
      <c r="BD207" s="251">
        <f t="shared" si="505"/>
        <v>0</v>
      </c>
      <c r="BE207" s="251">
        <f t="shared" si="505"/>
        <v>0</v>
      </c>
      <c r="BF207" s="251">
        <f t="shared" si="505"/>
        <v>0</v>
      </c>
      <c r="BG207" s="251">
        <f t="shared" si="505"/>
        <v>0</v>
      </c>
      <c r="BH207" s="251">
        <f t="shared" si="505"/>
        <v>0</v>
      </c>
      <c r="BI207" s="263">
        <f t="shared" si="505"/>
        <v>0</v>
      </c>
      <c r="BJ207" s="458"/>
      <c r="BK207" s="262">
        <f t="shared" ref="BK207:BQ207" si="506">+SUM(BK208+BK219+BK230+BK241+BK252+BK263+BK274+BK285)</f>
        <v>0</v>
      </c>
      <c r="BL207" s="251">
        <f t="shared" si="506"/>
        <v>0</v>
      </c>
      <c r="BM207" s="251">
        <f t="shared" si="506"/>
        <v>0</v>
      </c>
      <c r="BN207" s="251">
        <f t="shared" si="506"/>
        <v>0</v>
      </c>
      <c r="BO207" s="251">
        <f t="shared" si="506"/>
        <v>0</v>
      </c>
      <c r="BP207" s="251">
        <f t="shared" si="506"/>
        <v>0</v>
      </c>
      <c r="BQ207" s="263">
        <f t="shared" si="506"/>
        <v>0</v>
      </c>
      <c r="BR207" s="458"/>
      <c r="BS207" s="583">
        <f>+SUM(BS208+BS219+BS230+BS241+BS252+BS263+BS274+BS285)</f>
        <v>0</v>
      </c>
      <c r="BU207" s="265" t="str">
        <f>+IF(H207=(Z207+AC207+AP207+AS207+AX207+BA207+BF207+BI207+BS207+AH207+AK207+BN207+BQ207),"OK","Error")</f>
        <v>OK</v>
      </c>
      <c r="BV207" s="256" t="str">
        <f>+IF(K207=(Z207+AP207+AX207+BF207+AH207+BN207),"OK","Error")</f>
        <v>OK</v>
      </c>
      <c r="BW207" s="266" t="str">
        <f>+IF(M207=(AC207+AS207+BA207+BI207+AK207+BQ207),"OK","Error")</f>
        <v>OK</v>
      </c>
    </row>
    <row r="208" spans="2:75" s="253" customFormat="1" ht="30" customHeight="1" x14ac:dyDescent="0.25">
      <c r="B208" s="267" t="s">
        <v>206</v>
      </c>
      <c r="C208" s="268">
        <f>+'04. Marco Lógico'!B67</f>
        <v>0</v>
      </c>
      <c r="D208" s="269"/>
      <c r="E208" s="269"/>
      <c r="F208" s="269"/>
      <c r="G208" s="270"/>
      <c r="H208" s="270">
        <f>+SUM(H209:H218)</f>
        <v>0</v>
      </c>
      <c r="I208" s="385"/>
      <c r="K208" s="272">
        <f>+SUM(K209:K218)</f>
        <v>0</v>
      </c>
      <c r="L208" s="273" t="str">
        <f>+IF(ISERR(K208/H208),"",(K208/H208))</f>
        <v/>
      </c>
      <c r="M208" s="270">
        <f>+SUM(M209:M218)</f>
        <v>0</v>
      </c>
      <c r="N208" s="273" t="str">
        <f t="shared" si="459"/>
        <v/>
      </c>
      <c r="O208" s="270">
        <f>+SUM(O209:O218)</f>
        <v>0</v>
      </c>
      <c r="P208" s="273" t="str">
        <f>+IF(ISERR(O208/M208),"",(O208/M208))</f>
        <v/>
      </c>
      <c r="Q208" s="270">
        <f>+SUM(Q209:Q218)</f>
        <v>0</v>
      </c>
      <c r="R208" s="274" t="str">
        <f>+IF(ISERR(Q208/M208),"",(Q208/M208))</f>
        <v/>
      </c>
      <c r="S208" s="245"/>
      <c r="T208" s="275" t="str">
        <f>+IF(H208=(K208+M208),"OK","Error")</f>
        <v>OK</v>
      </c>
      <c r="U208" s="276" t="str">
        <f>+IF((H208-K208)=(O208+Q208),"OK","Error")</f>
        <v>OK</v>
      </c>
      <c r="W208" s="272">
        <f t="shared" ref="W208:AC208" si="507">+SUM(W209:W218)</f>
        <v>0</v>
      </c>
      <c r="X208" s="270">
        <f t="shared" si="507"/>
        <v>0</v>
      </c>
      <c r="Y208" s="270">
        <f t="shared" si="507"/>
        <v>0</v>
      </c>
      <c r="Z208" s="270">
        <f t="shared" si="507"/>
        <v>0</v>
      </c>
      <c r="AA208" s="270">
        <f t="shared" si="507"/>
        <v>0</v>
      </c>
      <c r="AB208" s="270">
        <f t="shared" si="507"/>
        <v>0</v>
      </c>
      <c r="AC208" s="277">
        <f t="shared" si="507"/>
        <v>0</v>
      </c>
      <c r="AE208" s="272">
        <f t="shared" ref="AE208:AK208" si="508">+SUM(AE209:AE218)</f>
        <v>0</v>
      </c>
      <c r="AF208" s="270">
        <f t="shared" si="508"/>
        <v>0</v>
      </c>
      <c r="AG208" s="270">
        <f t="shared" si="508"/>
        <v>0</v>
      </c>
      <c r="AH208" s="270">
        <f t="shared" si="508"/>
        <v>0</v>
      </c>
      <c r="AI208" s="270">
        <f t="shared" si="508"/>
        <v>0</v>
      </c>
      <c r="AJ208" s="270">
        <f t="shared" si="508"/>
        <v>0</v>
      </c>
      <c r="AK208" s="277">
        <f t="shared" si="508"/>
        <v>0</v>
      </c>
      <c r="AM208" s="272">
        <f t="shared" ref="AM208:AS208" si="509">+SUM(AM209:AM218)</f>
        <v>0</v>
      </c>
      <c r="AN208" s="270">
        <f t="shared" si="509"/>
        <v>0</v>
      </c>
      <c r="AO208" s="270">
        <f t="shared" si="509"/>
        <v>0</v>
      </c>
      <c r="AP208" s="270">
        <f t="shared" si="509"/>
        <v>0</v>
      </c>
      <c r="AQ208" s="270">
        <f t="shared" si="509"/>
        <v>0</v>
      </c>
      <c r="AR208" s="270">
        <f t="shared" si="509"/>
        <v>0</v>
      </c>
      <c r="AS208" s="277">
        <f t="shared" si="509"/>
        <v>0</v>
      </c>
      <c r="AU208" s="272">
        <f t="shared" ref="AU208:BA208" si="510">+SUM(AU209:AU218)</f>
        <v>0</v>
      </c>
      <c r="AV208" s="270">
        <f t="shared" si="510"/>
        <v>0</v>
      </c>
      <c r="AW208" s="270">
        <f t="shared" si="510"/>
        <v>0</v>
      </c>
      <c r="AX208" s="270">
        <f t="shared" si="510"/>
        <v>0</v>
      </c>
      <c r="AY208" s="270">
        <f t="shared" si="510"/>
        <v>0</v>
      </c>
      <c r="AZ208" s="270">
        <f t="shared" si="510"/>
        <v>0</v>
      </c>
      <c r="BA208" s="277">
        <f t="shared" si="510"/>
        <v>0</v>
      </c>
      <c r="BC208" s="272">
        <f t="shared" ref="BC208:BI208" si="511">+SUM(BC209:BC218)</f>
        <v>0</v>
      </c>
      <c r="BD208" s="270">
        <f t="shared" si="511"/>
        <v>0</v>
      </c>
      <c r="BE208" s="270">
        <f t="shared" si="511"/>
        <v>0</v>
      </c>
      <c r="BF208" s="270">
        <f t="shared" si="511"/>
        <v>0</v>
      </c>
      <c r="BG208" s="270">
        <f t="shared" si="511"/>
        <v>0</v>
      </c>
      <c r="BH208" s="270">
        <f t="shared" si="511"/>
        <v>0</v>
      </c>
      <c r="BI208" s="277">
        <f t="shared" si="511"/>
        <v>0</v>
      </c>
      <c r="BJ208" s="458"/>
      <c r="BK208" s="272">
        <f t="shared" ref="BK208:BQ208" si="512">+SUM(BK209:BK218)</f>
        <v>0</v>
      </c>
      <c r="BL208" s="270">
        <f t="shared" si="512"/>
        <v>0</v>
      </c>
      <c r="BM208" s="270">
        <f t="shared" si="512"/>
        <v>0</v>
      </c>
      <c r="BN208" s="270">
        <f t="shared" si="512"/>
        <v>0</v>
      </c>
      <c r="BO208" s="270">
        <f t="shared" si="512"/>
        <v>0</v>
      </c>
      <c r="BP208" s="270">
        <f t="shared" si="512"/>
        <v>0</v>
      </c>
      <c r="BQ208" s="277">
        <f t="shared" si="512"/>
        <v>0</v>
      </c>
      <c r="BR208" s="458"/>
      <c r="BS208" s="584">
        <f>+SUM(BS209:BS218)</f>
        <v>0</v>
      </c>
      <c r="BU208" s="279" t="str">
        <f>+IF(H208=(Z208+AC208+AP208+AS208+AX208+BA208+BF208+BI208+AH208+AK208+BN208+BQ208+BS208),"OK","Error")</f>
        <v>OK</v>
      </c>
      <c r="BV208" s="270" t="str">
        <f>+IF(K208=(Z208+AP208+AX208+BF208+AH208+BN208),"OK","Error")</f>
        <v>OK</v>
      </c>
      <c r="BW208" s="280" t="str">
        <f>+IF(M208=(AC208+AS208+BA208+BI208+AK208+BQ208),"OK","Error")</f>
        <v>OK</v>
      </c>
    </row>
    <row r="209" spans="2:75" s="285" customFormat="1" ht="27" customHeight="1" outlineLevel="1" x14ac:dyDescent="0.25">
      <c r="B209" s="281">
        <v>1</v>
      </c>
      <c r="C209" s="392"/>
      <c r="D209" s="477"/>
      <c r="E209" s="475"/>
      <c r="F209" s="475"/>
      <c r="G209" s="474"/>
      <c r="H209" s="284">
        <f>+F209*G209</f>
        <v>0</v>
      </c>
      <c r="I209" s="382"/>
      <c r="K209" s="473"/>
      <c r="L209" s="286" t="str">
        <f>+IF(ISERR(K209/H209),"",(K209/H209))</f>
        <v/>
      </c>
      <c r="M209" s="221">
        <f>+O209+Q209</f>
        <v>0</v>
      </c>
      <c r="N209" s="287" t="str">
        <f>+IF(ISERR(M209/H209),"",(M209/H209))</f>
        <v/>
      </c>
      <c r="O209" s="462"/>
      <c r="P209" s="286" t="str">
        <f>+IF(ISERR(O209/M209),"",(O209/M209))</f>
        <v/>
      </c>
      <c r="Q209" s="288"/>
      <c r="R209" s="289" t="str">
        <f>+IF(ISERR(Q209/M209),"",(Q209/M209))</f>
        <v/>
      </c>
      <c r="S209" s="258"/>
      <c r="T209" s="290" t="str">
        <f>+IF(H209=(K209+M209),"OK","Error")</f>
        <v>OK</v>
      </c>
      <c r="U209" s="291" t="str">
        <f>+IF((H209-K209)=(O209+Q209),"OK","Error")</f>
        <v>OK</v>
      </c>
      <c r="W209" s="399"/>
      <c r="X209" s="288"/>
      <c r="Y209" s="288"/>
      <c r="Z209" s="284">
        <f t="shared" ref="Z209:Z218" si="513">+SUM(W209:Y209)</f>
        <v>0</v>
      </c>
      <c r="AA209" s="288"/>
      <c r="AB209" s="288"/>
      <c r="AC209" s="293">
        <f>+AA209+AB209</f>
        <v>0</v>
      </c>
      <c r="AE209" s="461"/>
      <c r="AF209" s="462"/>
      <c r="AG209" s="462"/>
      <c r="AH209" s="284">
        <f t="shared" ref="AH209:AH218" si="514">+SUM(AE209:AG209)</f>
        <v>0</v>
      </c>
      <c r="AI209" s="418"/>
      <c r="AJ209" s="418"/>
      <c r="AK209" s="293">
        <f t="shared" ref="AK209:AK218" si="515">+AI209+AJ209</f>
        <v>0</v>
      </c>
      <c r="AM209" s="292"/>
      <c r="AN209" s="288"/>
      <c r="AO209" s="288"/>
      <c r="AP209" s="284">
        <f t="shared" ref="AP209:AP218" si="516">+SUM(AM209:AO209)</f>
        <v>0</v>
      </c>
      <c r="AQ209" s="462"/>
      <c r="AR209" s="462"/>
      <c r="AS209" s="293">
        <f>+AQ209+AR209</f>
        <v>0</v>
      </c>
      <c r="AU209" s="292"/>
      <c r="AV209" s="288"/>
      <c r="AW209" s="288"/>
      <c r="AX209" s="284">
        <f t="shared" ref="AX209:AX218" si="517">+SUM(AU209:AW209)</f>
        <v>0</v>
      </c>
      <c r="AY209" s="288"/>
      <c r="AZ209" s="288"/>
      <c r="BA209" s="293">
        <f>+AY209+AZ209</f>
        <v>0</v>
      </c>
      <c r="BC209" s="292"/>
      <c r="BD209" s="288"/>
      <c r="BE209" s="288"/>
      <c r="BF209" s="284">
        <f t="shared" ref="BF209:BF218" si="518">+SUM(BC209:BE209)</f>
        <v>0</v>
      </c>
      <c r="BG209" s="288"/>
      <c r="BH209" s="288"/>
      <c r="BI209" s="293">
        <f>+BG209+BH209</f>
        <v>0</v>
      </c>
      <c r="BJ209" s="459"/>
      <c r="BK209" s="402"/>
      <c r="BL209" s="418"/>
      <c r="BM209" s="418"/>
      <c r="BN209" s="284">
        <f t="shared" ref="BN209:BN218" si="519">+SUM(BK209:BM209)</f>
        <v>0</v>
      </c>
      <c r="BO209" s="418"/>
      <c r="BP209" s="418"/>
      <c r="BQ209" s="293">
        <f>+BO209+BP209</f>
        <v>0</v>
      </c>
      <c r="BR209" s="459"/>
      <c r="BS209" s="580"/>
      <c r="BU209" s="295" t="str">
        <f>+IF(H209=(Z209+AC209+AP209+AS209+AX209+BA209+BF209+BI209+AH209+AK209+BN209+BQ209+BS209),"OK","Error")</f>
        <v>OK</v>
      </c>
      <c r="BV209" s="296" t="str">
        <f>+IF(K209=(Z209+AP209+AX209+BF209+AH209+BN209),"OK","Error")</f>
        <v>OK</v>
      </c>
      <c r="BW209" s="297" t="str">
        <f>+IF(M209=(AC209+AS209+BA209+BI209+AK209+BQ209),"OK","Error")</f>
        <v>OK</v>
      </c>
    </row>
    <row r="210" spans="2:75" s="285" customFormat="1" ht="27" customHeight="1" outlineLevel="1" x14ac:dyDescent="0.25">
      <c r="B210" s="281">
        <v>2</v>
      </c>
      <c r="C210" s="392"/>
      <c r="D210" s="477"/>
      <c r="E210" s="475"/>
      <c r="F210" s="475"/>
      <c r="G210" s="474"/>
      <c r="H210" s="284">
        <f t="shared" ref="H210:H218" si="520">+F210*G210</f>
        <v>0</v>
      </c>
      <c r="I210" s="382"/>
      <c r="K210" s="473"/>
      <c r="L210" s="286" t="str">
        <f t="shared" ref="L210:L218" si="521">+IF(ISERR(K210/H210),"",(K210/H210))</f>
        <v/>
      </c>
      <c r="M210" s="221">
        <f t="shared" ref="M210:M276" si="522">+O210+Q210</f>
        <v>0</v>
      </c>
      <c r="N210" s="287" t="str">
        <f t="shared" ref="N210:N219" si="523">+IF(ISERR(M210/H210),"",(M210/H210))</f>
        <v/>
      </c>
      <c r="O210" s="462"/>
      <c r="P210" s="286" t="str">
        <f t="shared" ref="P210:P219" si="524">+IF(ISERR(O210/M210),"",(O210/M210))</f>
        <v/>
      </c>
      <c r="Q210" s="288"/>
      <c r="R210" s="289" t="str">
        <f t="shared" ref="R210:R219" si="525">+IF(ISERR(Q210/M210),"",(Q210/M210))</f>
        <v/>
      </c>
      <c r="S210" s="258"/>
      <c r="T210" s="290" t="str">
        <f>+IF(H210=(K210+M210),"OK","Error")</f>
        <v>OK</v>
      </c>
      <c r="U210" s="291" t="str">
        <f t="shared" ref="U210:U219" si="526">+IF((H210-K210)=(O210+Q210),"OK","Error")</f>
        <v>OK</v>
      </c>
      <c r="W210" s="399"/>
      <c r="X210" s="288"/>
      <c r="Y210" s="288"/>
      <c r="Z210" s="284">
        <f t="shared" si="513"/>
        <v>0</v>
      </c>
      <c r="AA210" s="288"/>
      <c r="AB210" s="288"/>
      <c r="AC210" s="293">
        <f t="shared" ref="AC210:AC218" si="527">+AA210+AB210</f>
        <v>0</v>
      </c>
      <c r="AE210" s="461"/>
      <c r="AF210" s="462"/>
      <c r="AG210" s="462"/>
      <c r="AH210" s="284">
        <f t="shared" si="514"/>
        <v>0</v>
      </c>
      <c r="AI210" s="418"/>
      <c r="AJ210" s="418"/>
      <c r="AK210" s="293">
        <f t="shared" si="515"/>
        <v>0</v>
      </c>
      <c r="AM210" s="292"/>
      <c r="AN210" s="288"/>
      <c r="AO210" s="288"/>
      <c r="AP210" s="284">
        <f t="shared" si="516"/>
        <v>0</v>
      </c>
      <c r="AQ210" s="462"/>
      <c r="AR210" s="462"/>
      <c r="AS210" s="293">
        <f t="shared" ref="AS210:AS218" si="528">+AQ210+AR210</f>
        <v>0</v>
      </c>
      <c r="AU210" s="292"/>
      <c r="AV210" s="288"/>
      <c r="AW210" s="288"/>
      <c r="AX210" s="284">
        <f t="shared" si="517"/>
        <v>0</v>
      </c>
      <c r="AY210" s="288"/>
      <c r="AZ210" s="288"/>
      <c r="BA210" s="293">
        <f t="shared" ref="BA210:BA218" si="529">+AY210+AZ210</f>
        <v>0</v>
      </c>
      <c r="BC210" s="292"/>
      <c r="BD210" s="288"/>
      <c r="BE210" s="288"/>
      <c r="BF210" s="284">
        <f t="shared" si="518"/>
        <v>0</v>
      </c>
      <c r="BG210" s="288"/>
      <c r="BH210" s="288"/>
      <c r="BI210" s="293">
        <f t="shared" ref="BI210:BI218" si="530">+BG210+BH210</f>
        <v>0</v>
      </c>
      <c r="BJ210" s="459"/>
      <c r="BK210" s="402"/>
      <c r="BL210" s="418"/>
      <c r="BM210" s="418"/>
      <c r="BN210" s="284">
        <f t="shared" si="519"/>
        <v>0</v>
      </c>
      <c r="BO210" s="418"/>
      <c r="BP210" s="418"/>
      <c r="BQ210" s="293">
        <f t="shared" ref="BQ210:BQ218" si="531">+BO210+BP210</f>
        <v>0</v>
      </c>
      <c r="BR210" s="459"/>
      <c r="BS210" s="580"/>
      <c r="BU210" s="295" t="str">
        <f>+IF(H210=(Z210+AC210+AP210+AS210+AX210+BA210+BF210+BI210+AH210+AK210+BN210+BQ210+BS210),"OK","Error")</f>
        <v>OK</v>
      </c>
      <c r="BV210" s="296" t="str">
        <f t="shared" ref="BV210:BV211" si="532">+IF(K210=(Z210+AP210+AX210+BF210+AH210+BN210),"OK","Error")</f>
        <v>OK</v>
      </c>
      <c r="BW210" s="297" t="str">
        <f t="shared" ref="BW210:BW216" si="533">+IF(M210=(AC210+AS210+BA210+BI210+AK210+BQ210),"OK","Error")</f>
        <v>OK</v>
      </c>
    </row>
    <row r="211" spans="2:75" s="285" customFormat="1" ht="27" customHeight="1" outlineLevel="1" x14ac:dyDescent="0.25">
      <c r="B211" s="281">
        <v>3</v>
      </c>
      <c r="C211" s="544"/>
      <c r="D211" s="417"/>
      <c r="E211" s="415"/>
      <c r="F211" s="415"/>
      <c r="G211" s="416"/>
      <c r="H211" s="284">
        <f t="shared" si="520"/>
        <v>0</v>
      </c>
      <c r="I211" s="382"/>
      <c r="K211" s="473"/>
      <c r="L211" s="286" t="str">
        <f t="shared" si="521"/>
        <v/>
      </c>
      <c r="M211" s="221">
        <f t="shared" si="522"/>
        <v>0</v>
      </c>
      <c r="N211" s="287" t="str">
        <f t="shared" si="523"/>
        <v/>
      </c>
      <c r="O211" s="462"/>
      <c r="P211" s="286" t="str">
        <f t="shared" si="524"/>
        <v/>
      </c>
      <c r="Q211" s="288"/>
      <c r="R211" s="289" t="str">
        <f t="shared" si="525"/>
        <v/>
      </c>
      <c r="S211" s="258"/>
      <c r="T211" s="290" t="str">
        <f t="shared" ref="T211:T218" si="534">+IF(H211=(K211+M211),"OK","Error")</f>
        <v>OK</v>
      </c>
      <c r="U211" s="291" t="str">
        <f t="shared" si="526"/>
        <v>OK</v>
      </c>
      <c r="W211" s="399"/>
      <c r="X211" s="288"/>
      <c r="Y211" s="288"/>
      <c r="Z211" s="284">
        <f t="shared" si="513"/>
        <v>0</v>
      </c>
      <c r="AA211" s="288"/>
      <c r="AB211" s="288"/>
      <c r="AC211" s="293">
        <f t="shared" si="527"/>
        <v>0</v>
      </c>
      <c r="AE211" s="461"/>
      <c r="AF211" s="462"/>
      <c r="AG211" s="462"/>
      <c r="AH211" s="284">
        <f t="shared" si="514"/>
        <v>0</v>
      </c>
      <c r="AI211" s="418"/>
      <c r="AJ211" s="418"/>
      <c r="AK211" s="293">
        <f t="shared" si="515"/>
        <v>0</v>
      </c>
      <c r="AM211" s="292"/>
      <c r="AN211" s="288"/>
      <c r="AO211" s="288"/>
      <c r="AP211" s="284">
        <f t="shared" si="516"/>
        <v>0</v>
      </c>
      <c r="AQ211" s="462"/>
      <c r="AR211" s="462"/>
      <c r="AS211" s="293">
        <f t="shared" si="528"/>
        <v>0</v>
      </c>
      <c r="AU211" s="292"/>
      <c r="AV211" s="288"/>
      <c r="AW211" s="288"/>
      <c r="AX211" s="284">
        <f t="shared" si="517"/>
        <v>0</v>
      </c>
      <c r="AY211" s="288"/>
      <c r="AZ211" s="288"/>
      <c r="BA211" s="293">
        <f t="shared" si="529"/>
        <v>0</v>
      </c>
      <c r="BC211" s="292"/>
      <c r="BD211" s="288"/>
      <c r="BE211" s="288"/>
      <c r="BF211" s="284">
        <f t="shared" si="518"/>
        <v>0</v>
      </c>
      <c r="BG211" s="288"/>
      <c r="BH211" s="288"/>
      <c r="BI211" s="293">
        <f t="shared" si="530"/>
        <v>0</v>
      </c>
      <c r="BJ211" s="459"/>
      <c r="BK211" s="402"/>
      <c r="BL211" s="418"/>
      <c r="BM211" s="418"/>
      <c r="BN211" s="284">
        <f t="shared" si="519"/>
        <v>0</v>
      </c>
      <c r="BO211" s="418"/>
      <c r="BP211" s="418"/>
      <c r="BQ211" s="293">
        <f t="shared" si="531"/>
        <v>0</v>
      </c>
      <c r="BR211" s="459"/>
      <c r="BS211" s="580"/>
      <c r="BU211" s="295" t="str">
        <f t="shared" ref="BU211:BU217" si="535">+IF(H211=(Z211+AC211+AP211+AS211+AX211+BA211+BF211+BI211+AH211+AK211+BN211+BQ211+BS211),"OK","Error")</f>
        <v>OK</v>
      </c>
      <c r="BV211" s="296" t="str">
        <f t="shared" si="532"/>
        <v>OK</v>
      </c>
      <c r="BW211" s="297" t="str">
        <f t="shared" si="533"/>
        <v>OK</v>
      </c>
    </row>
    <row r="212" spans="2:75" s="285" customFormat="1" ht="27" customHeight="1" outlineLevel="1" x14ac:dyDescent="0.25">
      <c r="B212" s="281">
        <v>4</v>
      </c>
      <c r="C212" s="544"/>
      <c r="D212" s="417"/>
      <c r="E212" s="415"/>
      <c r="F212" s="415"/>
      <c r="G212" s="416"/>
      <c r="H212" s="284">
        <f t="shared" si="520"/>
        <v>0</v>
      </c>
      <c r="I212" s="382"/>
      <c r="K212" s="473"/>
      <c r="L212" s="286" t="str">
        <f t="shared" si="521"/>
        <v/>
      </c>
      <c r="M212" s="221">
        <f t="shared" si="522"/>
        <v>0</v>
      </c>
      <c r="N212" s="287" t="str">
        <f t="shared" si="523"/>
        <v/>
      </c>
      <c r="O212" s="462"/>
      <c r="P212" s="286" t="str">
        <f t="shared" si="524"/>
        <v/>
      </c>
      <c r="Q212" s="288"/>
      <c r="R212" s="289" t="str">
        <f t="shared" si="525"/>
        <v/>
      </c>
      <c r="S212" s="258"/>
      <c r="T212" s="290" t="str">
        <f t="shared" si="534"/>
        <v>OK</v>
      </c>
      <c r="U212" s="291" t="str">
        <f t="shared" si="526"/>
        <v>OK</v>
      </c>
      <c r="W212" s="292"/>
      <c r="X212" s="288"/>
      <c r="Y212" s="288"/>
      <c r="Z212" s="284">
        <f t="shared" si="513"/>
        <v>0</v>
      </c>
      <c r="AA212" s="401"/>
      <c r="AB212" s="288"/>
      <c r="AC212" s="293">
        <f t="shared" si="527"/>
        <v>0</v>
      </c>
      <c r="AE212" s="461"/>
      <c r="AF212" s="462"/>
      <c r="AG212" s="462"/>
      <c r="AH212" s="284">
        <f t="shared" si="514"/>
        <v>0</v>
      </c>
      <c r="AI212" s="418"/>
      <c r="AJ212" s="418"/>
      <c r="AK212" s="293">
        <f t="shared" si="515"/>
        <v>0</v>
      </c>
      <c r="AM212" s="292"/>
      <c r="AN212" s="288"/>
      <c r="AO212" s="288"/>
      <c r="AP212" s="284">
        <f t="shared" si="516"/>
        <v>0</v>
      </c>
      <c r="AQ212" s="462"/>
      <c r="AR212" s="462"/>
      <c r="AS212" s="293">
        <f t="shared" si="528"/>
        <v>0</v>
      </c>
      <c r="AU212" s="292"/>
      <c r="AV212" s="288"/>
      <c r="AW212" s="288"/>
      <c r="AX212" s="284">
        <f t="shared" si="517"/>
        <v>0</v>
      </c>
      <c r="AY212" s="288"/>
      <c r="AZ212" s="288"/>
      <c r="BA212" s="293">
        <f t="shared" si="529"/>
        <v>0</v>
      </c>
      <c r="BC212" s="292"/>
      <c r="BD212" s="288"/>
      <c r="BE212" s="288"/>
      <c r="BF212" s="284">
        <f t="shared" si="518"/>
        <v>0</v>
      </c>
      <c r="BG212" s="288"/>
      <c r="BH212" s="288"/>
      <c r="BI212" s="293">
        <f t="shared" si="530"/>
        <v>0</v>
      </c>
      <c r="BJ212" s="459"/>
      <c r="BK212" s="402"/>
      <c r="BL212" s="418"/>
      <c r="BM212" s="418"/>
      <c r="BN212" s="284">
        <f t="shared" si="519"/>
        <v>0</v>
      </c>
      <c r="BO212" s="418"/>
      <c r="BP212" s="418"/>
      <c r="BQ212" s="293">
        <f t="shared" si="531"/>
        <v>0</v>
      </c>
      <c r="BR212" s="459"/>
      <c r="BS212" s="580"/>
      <c r="BU212" s="295" t="str">
        <f t="shared" si="535"/>
        <v>OK</v>
      </c>
      <c r="BV212" s="296" t="str">
        <f>+IF(K212=(Z212+AP212+AX212+BF212+AH212+BN212),"OK","Error")</f>
        <v>OK</v>
      </c>
      <c r="BW212" s="297" t="str">
        <f t="shared" si="533"/>
        <v>OK</v>
      </c>
    </row>
    <row r="213" spans="2:75" s="285" customFormat="1" ht="27" customHeight="1" outlineLevel="1" x14ac:dyDescent="0.25">
      <c r="B213" s="281">
        <v>5</v>
      </c>
      <c r="C213" s="544"/>
      <c r="D213" s="417"/>
      <c r="E213" s="415"/>
      <c r="F213" s="415"/>
      <c r="G213" s="416"/>
      <c r="H213" s="284">
        <f t="shared" si="520"/>
        <v>0</v>
      </c>
      <c r="I213" s="404"/>
      <c r="K213" s="399"/>
      <c r="L213" s="286" t="str">
        <f t="shared" si="521"/>
        <v/>
      </c>
      <c r="M213" s="221">
        <f t="shared" si="522"/>
        <v>0</v>
      </c>
      <c r="N213" s="287" t="str">
        <f t="shared" si="523"/>
        <v/>
      </c>
      <c r="O213" s="462"/>
      <c r="P213" s="286" t="str">
        <f t="shared" si="524"/>
        <v/>
      </c>
      <c r="Q213" s="288"/>
      <c r="R213" s="289" t="str">
        <f t="shared" si="525"/>
        <v/>
      </c>
      <c r="S213" s="258"/>
      <c r="T213" s="290" t="str">
        <f t="shared" si="534"/>
        <v>OK</v>
      </c>
      <c r="U213" s="291" t="str">
        <f t="shared" si="526"/>
        <v>OK</v>
      </c>
      <c r="W213" s="292"/>
      <c r="X213" s="288"/>
      <c r="Y213" s="288"/>
      <c r="Z213" s="284">
        <f t="shared" si="513"/>
        <v>0</v>
      </c>
      <c r="AA213" s="401"/>
      <c r="AB213" s="288"/>
      <c r="AC213" s="293">
        <f t="shared" si="527"/>
        <v>0</v>
      </c>
      <c r="AE213" s="402"/>
      <c r="AF213" s="418"/>
      <c r="AG213" s="418"/>
      <c r="AH213" s="284">
        <f t="shared" si="514"/>
        <v>0</v>
      </c>
      <c r="AI213" s="418"/>
      <c r="AJ213" s="418"/>
      <c r="AK213" s="293">
        <f t="shared" si="515"/>
        <v>0</v>
      </c>
      <c r="AM213" s="292"/>
      <c r="AN213" s="288"/>
      <c r="AO213" s="288"/>
      <c r="AP213" s="284">
        <f t="shared" si="516"/>
        <v>0</v>
      </c>
      <c r="AQ213" s="418"/>
      <c r="AR213" s="288"/>
      <c r="AS213" s="293">
        <f t="shared" si="528"/>
        <v>0</v>
      </c>
      <c r="AU213" s="292"/>
      <c r="AV213" s="288"/>
      <c r="AW213" s="288"/>
      <c r="AX213" s="284">
        <f t="shared" si="517"/>
        <v>0</v>
      </c>
      <c r="AY213" s="288"/>
      <c r="AZ213" s="288"/>
      <c r="BA213" s="293">
        <f t="shared" si="529"/>
        <v>0</v>
      </c>
      <c r="BC213" s="292"/>
      <c r="BD213" s="288"/>
      <c r="BE213" s="288"/>
      <c r="BF213" s="284">
        <f t="shared" si="518"/>
        <v>0</v>
      </c>
      <c r="BG213" s="288"/>
      <c r="BH213" s="288"/>
      <c r="BI213" s="293">
        <f t="shared" si="530"/>
        <v>0</v>
      </c>
      <c r="BJ213" s="459"/>
      <c r="BK213" s="402"/>
      <c r="BL213" s="418"/>
      <c r="BM213" s="418"/>
      <c r="BN213" s="284">
        <f t="shared" si="519"/>
        <v>0</v>
      </c>
      <c r="BO213" s="418"/>
      <c r="BP213" s="418"/>
      <c r="BQ213" s="293">
        <f t="shared" si="531"/>
        <v>0</v>
      </c>
      <c r="BR213" s="459"/>
      <c r="BS213" s="580"/>
      <c r="BU213" s="295" t="str">
        <f t="shared" si="535"/>
        <v>OK</v>
      </c>
      <c r="BV213" s="296" t="str">
        <f t="shared" ref="BV213:BV217" si="536">+IF(K213=(Z213+AP213+AX213+BF213+AH213+BN213),"OK","Error")</f>
        <v>OK</v>
      </c>
      <c r="BW213" s="297" t="str">
        <f t="shared" si="533"/>
        <v>OK</v>
      </c>
    </row>
    <row r="214" spans="2:75" s="285" customFormat="1" ht="27" customHeight="1" outlineLevel="1" x14ac:dyDescent="0.25">
      <c r="B214" s="281">
        <v>6</v>
      </c>
      <c r="C214" s="544"/>
      <c r="D214" s="283"/>
      <c r="E214" s="201"/>
      <c r="F214" s="201"/>
      <c r="G214" s="202"/>
      <c r="H214" s="284">
        <f t="shared" si="520"/>
        <v>0</v>
      </c>
      <c r="I214" s="382"/>
      <c r="K214" s="203"/>
      <c r="L214" s="286" t="str">
        <f t="shared" si="521"/>
        <v/>
      </c>
      <c r="M214" s="221">
        <f t="shared" si="522"/>
        <v>0</v>
      </c>
      <c r="N214" s="287" t="str">
        <f t="shared" si="523"/>
        <v/>
      </c>
      <c r="O214" s="288"/>
      <c r="P214" s="286" t="str">
        <f t="shared" si="524"/>
        <v/>
      </c>
      <c r="Q214" s="288"/>
      <c r="R214" s="289" t="str">
        <f t="shared" si="525"/>
        <v/>
      </c>
      <c r="S214" s="258"/>
      <c r="T214" s="290" t="str">
        <f t="shared" si="534"/>
        <v>OK</v>
      </c>
      <c r="U214" s="291" t="str">
        <f t="shared" si="526"/>
        <v>OK</v>
      </c>
      <c r="W214" s="292"/>
      <c r="X214" s="288"/>
      <c r="Y214" s="288"/>
      <c r="Z214" s="284">
        <f t="shared" si="513"/>
        <v>0</v>
      </c>
      <c r="AA214" s="288"/>
      <c r="AB214" s="288"/>
      <c r="AC214" s="293">
        <f t="shared" si="527"/>
        <v>0</v>
      </c>
      <c r="AE214" s="402"/>
      <c r="AF214" s="418"/>
      <c r="AG214" s="418"/>
      <c r="AH214" s="284">
        <f t="shared" si="514"/>
        <v>0</v>
      </c>
      <c r="AI214" s="418"/>
      <c r="AJ214" s="418"/>
      <c r="AK214" s="293">
        <f t="shared" si="515"/>
        <v>0</v>
      </c>
      <c r="AM214" s="292"/>
      <c r="AN214" s="288"/>
      <c r="AO214" s="288"/>
      <c r="AP214" s="284">
        <f t="shared" si="516"/>
        <v>0</v>
      </c>
      <c r="AQ214" s="288"/>
      <c r="AR214" s="288"/>
      <c r="AS214" s="293">
        <f t="shared" si="528"/>
        <v>0</v>
      </c>
      <c r="AU214" s="292"/>
      <c r="AV214" s="288"/>
      <c r="AW214" s="288"/>
      <c r="AX214" s="284">
        <f t="shared" si="517"/>
        <v>0</v>
      </c>
      <c r="AY214" s="288"/>
      <c r="AZ214" s="288"/>
      <c r="BA214" s="293">
        <f t="shared" si="529"/>
        <v>0</v>
      </c>
      <c r="BC214" s="292"/>
      <c r="BD214" s="288"/>
      <c r="BE214" s="288"/>
      <c r="BF214" s="284">
        <f t="shared" si="518"/>
        <v>0</v>
      </c>
      <c r="BG214" s="288"/>
      <c r="BH214" s="288"/>
      <c r="BI214" s="293">
        <f t="shared" si="530"/>
        <v>0</v>
      </c>
      <c r="BJ214" s="459"/>
      <c r="BK214" s="402"/>
      <c r="BL214" s="418"/>
      <c r="BM214" s="418"/>
      <c r="BN214" s="284">
        <f t="shared" si="519"/>
        <v>0</v>
      </c>
      <c r="BO214" s="418"/>
      <c r="BP214" s="418"/>
      <c r="BQ214" s="293">
        <f t="shared" si="531"/>
        <v>0</v>
      </c>
      <c r="BR214" s="459"/>
      <c r="BS214" s="580"/>
      <c r="BU214" s="295" t="str">
        <f t="shared" si="535"/>
        <v>OK</v>
      </c>
      <c r="BV214" s="296" t="str">
        <f t="shared" si="536"/>
        <v>OK</v>
      </c>
      <c r="BW214" s="297" t="str">
        <f t="shared" si="533"/>
        <v>OK</v>
      </c>
    </row>
    <row r="215" spans="2:75" s="285" customFormat="1" ht="27" customHeight="1" outlineLevel="1" x14ac:dyDescent="0.25">
      <c r="B215" s="281">
        <v>7</v>
      </c>
      <c r="C215" s="544"/>
      <c r="D215" s="283"/>
      <c r="E215" s="201"/>
      <c r="F215" s="201"/>
      <c r="G215" s="202"/>
      <c r="H215" s="284">
        <f t="shared" si="520"/>
        <v>0</v>
      </c>
      <c r="I215" s="382"/>
      <c r="K215" s="203"/>
      <c r="L215" s="286" t="str">
        <f t="shared" si="521"/>
        <v/>
      </c>
      <c r="M215" s="221">
        <f t="shared" si="522"/>
        <v>0</v>
      </c>
      <c r="N215" s="287" t="str">
        <f t="shared" si="523"/>
        <v/>
      </c>
      <c r="O215" s="288"/>
      <c r="P215" s="286" t="str">
        <f t="shared" si="524"/>
        <v/>
      </c>
      <c r="Q215" s="288"/>
      <c r="R215" s="289" t="str">
        <f t="shared" si="525"/>
        <v/>
      </c>
      <c r="S215" s="258"/>
      <c r="T215" s="290" t="str">
        <f t="shared" si="534"/>
        <v>OK</v>
      </c>
      <c r="U215" s="291" t="str">
        <f t="shared" si="526"/>
        <v>OK</v>
      </c>
      <c r="W215" s="292"/>
      <c r="X215" s="288"/>
      <c r="Y215" s="288"/>
      <c r="Z215" s="284">
        <f t="shared" si="513"/>
        <v>0</v>
      </c>
      <c r="AA215" s="288"/>
      <c r="AB215" s="288"/>
      <c r="AC215" s="293">
        <f t="shared" si="527"/>
        <v>0</v>
      </c>
      <c r="AE215" s="402"/>
      <c r="AF215" s="418"/>
      <c r="AG215" s="418"/>
      <c r="AH215" s="284">
        <f t="shared" si="514"/>
        <v>0</v>
      </c>
      <c r="AI215" s="418"/>
      <c r="AJ215" s="418"/>
      <c r="AK215" s="293">
        <f t="shared" si="515"/>
        <v>0</v>
      </c>
      <c r="AM215" s="292"/>
      <c r="AN215" s="288"/>
      <c r="AO215" s="288"/>
      <c r="AP215" s="284">
        <f t="shared" si="516"/>
        <v>0</v>
      </c>
      <c r="AQ215" s="288"/>
      <c r="AR215" s="288"/>
      <c r="AS215" s="293">
        <f t="shared" si="528"/>
        <v>0</v>
      </c>
      <c r="AU215" s="292"/>
      <c r="AV215" s="288"/>
      <c r="AW215" s="288"/>
      <c r="AX215" s="284">
        <f t="shared" si="517"/>
        <v>0</v>
      </c>
      <c r="AY215" s="288"/>
      <c r="AZ215" s="288"/>
      <c r="BA215" s="293">
        <f t="shared" si="529"/>
        <v>0</v>
      </c>
      <c r="BC215" s="292"/>
      <c r="BD215" s="288"/>
      <c r="BE215" s="288"/>
      <c r="BF215" s="284">
        <f t="shared" si="518"/>
        <v>0</v>
      </c>
      <c r="BG215" s="288"/>
      <c r="BH215" s="288"/>
      <c r="BI215" s="293">
        <f t="shared" si="530"/>
        <v>0</v>
      </c>
      <c r="BJ215" s="459"/>
      <c r="BK215" s="402"/>
      <c r="BL215" s="418"/>
      <c r="BM215" s="418"/>
      <c r="BN215" s="284">
        <f t="shared" si="519"/>
        <v>0</v>
      </c>
      <c r="BO215" s="418"/>
      <c r="BP215" s="418"/>
      <c r="BQ215" s="293">
        <f t="shared" si="531"/>
        <v>0</v>
      </c>
      <c r="BR215" s="459"/>
      <c r="BS215" s="580"/>
      <c r="BU215" s="295" t="str">
        <f t="shared" si="535"/>
        <v>OK</v>
      </c>
      <c r="BV215" s="296" t="str">
        <f t="shared" si="536"/>
        <v>OK</v>
      </c>
      <c r="BW215" s="297" t="str">
        <f t="shared" si="533"/>
        <v>OK</v>
      </c>
    </row>
    <row r="216" spans="2:75" s="285" customFormat="1" ht="27" customHeight="1" outlineLevel="1" x14ac:dyDescent="0.25">
      <c r="B216" s="281">
        <v>8</v>
      </c>
      <c r="C216" s="544"/>
      <c r="D216" s="283"/>
      <c r="E216" s="201"/>
      <c r="F216" s="201"/>
      <c r="G216" s="288"/>
      <c r="H216" s="284">
        <f t="shared" si="520"/>
        <v>0</v>
      </c>
      <c r="I216" s="382"/>
      <c r="K216" s="299"/>
      <c r="L216" s="286" t="str">
        <f t="shared" si="521"/>
        <v/>
      </c>
      <c r="M216" s="221">
        <f t="shared" si="522"/>
        <v>0</v>
      </c>
      <c r="N216" s="286" t="str">
        <f t="shared" si="523"/>
        <v/>
      </c>
      <c r="O216" s="288"/>
      <c r="P216" s="286" t="str">
        <f t="shared" si="524"/>
        <v/>
      </c>
      <c r="Q216" s="288"/>
      <c r="R216" s="289" t="str">
        <f t="shared" si="525"/>
        <v/>
      </c>
      <c r="S216" s="258"/>
      <c r="T216" s="290" t="str">
        <f t="shared" si="534"/>
        <v>OK</v>
      </c>
      <c r="U216" s="291" t="str">
        <f t="shared" si="526"/>
        <v>OK</v>
      </c>
      <c r="W216" s="292"/>
      <c r="X216" s="288"/>
      <c r="Y216" s="288"/>
      <c r="Z216" s="284">
        <f t="shared" si="513"/>
        <v>0</v>
      </c>
      <c r="AA216" s="288"/>
      <c r="AB216" s="288"/>
      <c r="AC216" s="293">
        <f t="shared" si="527"/>
        <v>0</v>
      </c>
      <c r="AE216" s="402"/>
      <c r="AF216" s="418"/>
      <c r="AG216" s="418"/>
      <c r="AH216" s="284">
        <f t="shared" si="514"/>
        <v>0</v>
      </c>
      <c r="AI216" s="418"/>
      <c r="AJ216" s="418"/>
      <c r="AK216" s="293">
        <f t="shared" si="515"/>
        <v>0</v>
      </c>
      <c r="AM216" s="292"/>
      <c r="AN216" s="288"/>
      <c r="AO216" s="288"/>
      <c r="AP216" s="284">
        <f t="shared" si="516"/>
        <v>0</v>
      </c>
      <c r="AQ216" s="288"/>
      <c r="AR216" s="288"/>
      <c r="AS216" s="293">
        <f t="shared" si="528"/>
        <v>0</v>
      </c>
      <c r="AU216" s="292"/>
      <c r="AV216" s="288"/>
      <c r="AW216" s="288"/>
      <c r="AX216" s="284">
        <f t="shared" si="517"/>
        <v>0</v>
      </c>
      <c r="AY216" s="288"/>
      <c r="AZ216" s="288"/>
      <c r="BA216" s="293">
        <f t="shared" si="529"/>
        <v>0</v>
      </c>
      <c r="BC216" s="292"/>
      <c r="BD216" s="288"/>
      <c r="BE216" s="288"/>
      <c r="BF216" s="284">
        <f t="shared" si="518"/>
        <v>0</v>
      </c>
      <c r="BG216" s="288"/>
      <c r="BH216" s="288"/>
      <c r="BI216" s="293">
        <f t="shared" si="530"/>
        <v>0</v>
      </c>
      <c r="BJ216" s="459"/>
      <c r="BK216" s="402"/>
      <c r="BL216" s="418"/>
      <c r="BM216" s="418"/>
      <c r="BN216" s="284">
        <f t="shared" si="519"/>
        <v>0</v>
      </c>
      <c r="BO216" s="418"/>
      <c r="BP216" s="418"/>
      <c r="BQ216" s="293">
        <f t="shared" si="531"/>
        <v>0</v>
      </c>
      <c r="BR216" s="459"/>
      <c r="BS216" s="580"/>
      <c r="BU216" s="295" t="str">
        <f t="shared" si="535"/>
        <v>OK</v>
      </c>
      <c r="BV216" s="296" t="str">
        <f t="shared" si="536"/>
        <v>OK</v>
      </c>
      <c r="BW216" s="297" t="str">
        <f t="shared" si="533"/>
        <v>OK</v>
      </c>
    </row>
    <row r="217" spans="2:75" s="285" customFormat="1" ht="27" customHeight="1" outlineLevel="1" x14ac:dyDescent="0.25">
      <c r="B217" s="281">
        <v>9</v>
      </c>
      <c r="C217" s="544"/>
      <c r="D217" s="283"/>
      <c r="E217" s="201"/>
      <c r="F217" s="201"/>
      <c r="G217" s="288"/>
      <c r="H217" s="284">
        <f t="shared" si="520"/>
        <v>0</v>
      </c>
      <c r="I217" s="382"/>
      <c r="K217" s="299"/>
      <c r="L217" s="286" t="str">
        <f t="shared" si="521"/>
        <v/>
      </c>
      <c r="M217" s="221">
        <f t="shared" si="522"/>
        <v>0</v>
      </c>
      <c r="N217" s="286" t="str">
        <f t="shared" si="523"/>
        <v/>
      </c>
      <c r="O217" s="288"/>
      <c r="P217" s="286" t="str">
        <f t="shared" si="524"/>
        <v/>
      </c>
      <c r="Q217" s="288"/>
      <c r="R217" s="289" t="str">
        <f t="shared" si="525"/>
        <v/>
      </c>
      <c r="S217" s="258"/>
      <c r="T217" s="290" t="str">
        <f t="shared" si="534"/>
        <v>OK</v>
      </c>
      <c r="U217" s="291" t="str">
        <f t="shared" si="526"/>
        <v>OK</v>
      </c>
      <c r="W217" s="292"/>
      <c r="X217" s="288"/>
      <c r="Y217" s="288"/>
      <c r="Z217" s="284">
        <f t="shared" si="513"/>
        <v>0</v>
      </c>
      <c r="AA217" s="288"/>
      <c r="AB217" s="288"/>
      <c r="AC217" s="293">
        <f t="shared" si="527"/>
        <v>0</v>
      </c>
      <c r="AE217" s="402"/>
      <c r="AF217" s="418"/>
      <c r="AG217" s="418"/>
      <c r="AH217" s="284">
        <f t="shared" si="514"/>
        <v>0</v>
      </c>
      <c r="AI217" s="418"/>
      <c r="AJ217" s="418"/>
      <c r="AK217" s="293">
        <f t="shared" si="515"/>
        <v>0</v>
      </c>
      <c r="AM217" s="292"/>
      <c r="AN217" s="288"/>
      <c r="AO217" s="288"/>
      <c r="AP217" s="284">
        <f t="shared" si="516"/>
        <v>0</v>
      </c>
      <c r="AQ217" s="288"/>
      <c r="AR217" s="288"/>
      <c r="AS217" s="293">
        <f t="shared" si="528"/>
        <v>0</v>
      </c>
      <c r="AU217" s="292"/>
      <c r="AV217" s="288"/>
      <c r="AW217" s="288"/>
      <c r="AX217" s="284">
        <f t="shared" si="517"/>
        <v>0</v>
      </c>
      <c r="AY217" s="288"/>
      <c r="AZ217" s="288"/>
      <c r="BA217" s="293">
        <f t="shared" si="529"/>
        <v>0</v>
      </c>
      <c r="BC217" s="292"/>
      <c r="BD217" s="288"/>
      <c r="BE217" s="288"/>
      <c r="BF217" s="284">
        <f t="shared" si="518"/>
        <v>0</v>
      </c>
      <c r="BG217" s="288"/>
      <c r="BH217" s="288"/>
      <c r="BI217" s="293">
        <f t="shared" si="530"/>
        <v>0</v>
      </c>
      <c r="BJ217" s="459"/>
      <c r="BK217" s="402"/>
      <c r="BL217" s="418"/>
      <c r="BM217" s="418"/>
      <c r="BN217" s="284">
        <f t="shared" si="519"/>
        <v>0</v>
      </c>
      <c r="BO217" s="418"/>
      <c r="BP217" s="418"/>
      <c r="BQ217" s="293">
        <f t="shared" si="531"/>
        <v>0</v>
      </c>
      <c r="BR217" s="459"/>
      <c r="BS217" s="580"/>
      <c r="BU217" s="295" t="str">
        <f t="shared" si="535"/>
        <v>OK</v>
      </c>
      <c r="BV217" s="296" t="str">
        <f t="shared" si="536"/>
        <v>OK</v>
      </c>
      <c r="BW217" s="297" t="str">
        <f>+IF(M217=(AC217+AS217+BA217+BI217+AK217+BQ217),"OK","Error")</f>
        <v>OK</v>
      </c>
    </row>
    <row r="218" spans="2:75" s="285" customFormat="1" ht="27" customHeight="1" outlineLevel="1" thickBot="1" x14ac:dyDescent="0.3">
      <c r="B218" s="300">
        <v>10</v>
      </c>
      <c r="C218" s="348"/>
      <c r="D218" s="301"/>
      <c r="E218" s="302"/>
      <c r="F218" s="302"/>
      <c r="G218" s="303"/>
      <c r="H218" s="304">
        <f t="shared" si="520"/>
        <v>0</v>
      </c>
      <c r="I218" s="383"/>
      <c r="K218" s="305"/>
      <c r="L218" s="306" t="str">
        <f t="shared" si="521"/>
        <v/>
      </c>
      <c r="M218" s="223">
        <f t="shared" si="522"/>
        <v>0</v>
      </c>
      <c r="N218" s="306" t="str">
        <f t="shared" si="523"/>
        <v/>
      </c>
      <c r="O218" s="303"/>
      <c r="P218" s="306" t="str">
        <f t="shared" si="524"/>
        <v/>
      </c>
      <c r="Q218" s="303"/>
      <c r="R218" s="307" t="str">
        <f t="shared" si="525"/>
        <v/>
      </c>
      <c r="S218" s="258"/>
      <c r="T218" s="331" t="str">
        <f t="shared" si="534"/>
        <v>OK</v>
      </c>
      <c r="U218" s="309" t="str">
        <f t="shared" si="526"/>
        <v>OK</v>
      </c>
      <c r="W218" s="314"/>
      <c r="X218" s="303"/>
      <c r="Y218" s="303"/>
      <c r="Z218" s="304">
        <f t="shared" si="513"/>
        <v>0</v>
      </c>
      <c r="AA218" s="303"/>
      <c r="AB218" s="303"/>
      <c r="AC218" s="315">
        <f t="shared" si="527"/>
        <v>0</v>
      </c>
      <c r="AE218" s="314"/>
      <c r="AF218" s="303"/>
      <c r="AG218" s="303"/>
      <c r="AH218" s="304">
        <f t="shared" si="514"/>
        <v>0</v>
      </c>
      <c r="AI218" s="303"/>
      <c r="AJ218" s="303"/>
      <c r="AK218" s="315">
        <f t="shared" si="515"/>
        <v>0</v>
      </c>
      <c r="AM218" s="314"/>
      <c r="AN218" s="303"/>
      <c r="AO218" s="303"/>
      <c r="AP218" s="304">
        <f t="shared" si="516"/>
        <v>0</v>
      </c>
      <c r="AQ218" s="303"/>
      <c r="AR218" s="303"/>
      <c r="AS218" s="315">
        <f t="shared" si="528"/>
        <v>0</v>
      </c>
      <c r="AU218" s="314"/>
      <c r="AV218" s="303"/>
      <c r="AW218" s="303"/>
      <c r="AX218" s="304">
        <f t="shared" si="517"/>
        <v>0</v>
      </c>
      <c r="AY218" s="303"/>
      <c r="AZ218" s="303"/>
      <c r="BA218" s="315">
        <f t="shared" si="529"/>
        <v>0</v>
      </c>
      <c r="BC218" s="314"/>
      <c r="BD218" s="303"/>
      <c r="BE218" s="303"/>
      <c r="BF218" s="304">
        <f t="shared" si="518"/>
        <v>0</v>
      </c>
      <c r="BG218" s="303"/>
      <c r="BH218" s="303"/>
      <c r="BI218" s="315">
        <f t="shared" si="530"/>
        <v>0</v>
      </c>
      <c r="BJ218" s="459"/>
      <c r="BK218" s="314"/>
      <c r="BL218" s="303"/>
      <c r="BM218" s="303"/>
      <c r="BN218" s="304">
        <f t="shared" si="519"/>
        <v>0</v>
      </c>
      <c r="BO218" s="303"/>
      <c r="BP218" s="303"/>
      <c r="BQ218" s="315">
        <f t="shared" si="531"/>
        <v>0</v>
      </c>
      <c r="BR218" s="459"/>
      <c r="BS218" s="581"/>
      <c r="BU218" s="317" t="str">
        <f>+IF(H218=(Z218+AC218+AP218+AS218+AX218+BA218+BF218+BI218+AH218+AK218+BN218+BQ218+BS218),"OK","Error")</f>
        <v>OK</v>
      </c>
      <c r="BV218" s="318" t="str">
        <f>+IF(K218=(Z218+AP218+AX218+BF218+AH218+BN218),"OK","Error")</f>
        <v>OK</v>
      </c>
      <c r="BW218" s="319" t="str">
        <f>+IF(M218=(AC218+AS218+BA218+BI218+AK218+BQ218),"OK","Error")</f>
        <v>OK</v>
      </c>
    </row>
    <row r="219" spans="2:75" s="253" customFormat="1" ht="30" customHeight="1" x14ac:dyDescent="0.25">
      <c r="B219" s="267" t="s">
        <v>207</v>
      </c>
      <c r="C219" s="268">
        <f>+'04. Marco Lógico'!B68</f>
        <v>0</v>
      </c>
      <c r="D219" s="269"/>
      <c r="E219" s="269"/>
      <c r="F219" s="269"/>
      <c r="G219" s="270"/>
      <c r="H219" s="270">
        <f>+SUM(H220:H229)</f>
        <v>0</v>
      </c>
      <c r="I219" s="385"/>
      <c r="K219" s="272">
        <f>+SUM(K220:K229)</f>
        <v>0</v>
      </c>
      <c r="L219" s="273" t="str">
        <f>+IF(ISERR(K219/H219),"",(K219/H219))</f>
        <v/>
      </c>
      <c r="M219" s="270">
        <f>+SUM(M220:M229)</f>
        <v>0</v>
      </c>
      <c r="N219" s="273" t="str">
        <f t="shared" si="523"/>
        <v/>
      </c>
      <c r="O219" s="270">
        <f>+SUM(O220:O229)</f>
        <v>0</v>
      </c>
      <c r="P219" s="273" t="str">
        <f t="shared" si="524"/>
        <v/>
      </c>
      <c r="Q219" s="270">
        <f>+SUM(Q220:Q229)</f>
        <v>0</v>
      </c>
      <c r="R219" s="274" t="str">
        <f t="shared" si="525"/>
        <v/>
      </c>
      <c r="S219" s="245"/>
      <c r="T219" s="330" t="str">
        <f>+IF(H219=(K219+M219),"OK","Error")</f>
        <v>OK</v>
      </c>
      <c r="U219" s="353" t="str">
        <f t="shared" si="526"/>
        <v>OK</v>
      </c>
      <c r="W219" s="354">
        <f t="shared" ref="W219:AK219" si="537">+SUM(W220:W229)</f>
        <v>0</v>
      </c>
      <c r="X219" s="355">
        <f t="shared" si="537"/>
        <v>0</v>
      </c>
      <c r="Y219" s="355">
        <f t="shared" si="537"/>
        <v>0</v>
      </c>
      <c r="Z219" s="355">
        <f t="shared" si="537"/>
        <v>0</v>
      </c>
      <c r="AA219" s="355">
        <f t="shared" si="537"/>
        <v>0</v>
      </c>
      <c r="AB219" s="355">
        <f t="shared" si="537"/>
        <v>0</v>
      </c>
      <c r="AC219" s="356">
        <f t="shared" si="537"/>
        <v>0</v>
      </c>
      <c r="AE219" s="354">
        <f t="shared" si="537"/>
        <v>0</v>
      </c>
      <c r="AF219" s="355">
        <f t="shared" si="537"/>
        <v>0</v>
      </c>
      <c r="AG219" s="355">
        <f t="shared" si="537"/>
        <v>0</v>
      </c>
      <c r="AH219" s="355">
        <f t="shared" si="537"/>
        <v>0</v>
      </c>
      <c r="AI219" s="355">
        <f t="shared" si="537"/>
        <v>0</v>
      </c>
      <c r="AJ219" s="355">
        <f t="shared" si="537"/>
        <v>0</v>
      </c>
      <c r="AK219" s="356">
        <f t="shared" si="537"/>
        <v>0</v>
      </c>
      <c r="AM219" s="272">
        <f t="shared" ref="AM219:AS219" si="538">+SUM(AM220:AM229)</f>
        <v>0</v>
      </c>
      <c r="AN219" s="270">
        <f t="shared" si="538"/>
        <v>0</v>
      </c>
      <c r="AO219" s="270">
        <f t="shared" si="538"/>
        <v>0</v>
      </c>
      <c r="AP219" s="270">
        <f t="shared" si="538"/>
        <v>0</v>
      </c>
      <c r="AQ219" s="270">
        <f t="shared" si="538"/>
        <v>0</v>
      </c>
      <c r="AR219" s="270">
        <f t="shared" si="538"/>
        <v>0</v>
      </c>
      <c r="AS219" s="277">
        <f t="shared" si="538"/>
        <v>0</v>
      </c>
      <c r="AU219" s="272">
        <f t="shared" ref="AU219:BA219" si="539">+SUM(AU220:AU229)</f>
        <v>0</v>
      </c>
      <c r="AV219" s="270">
        <f t="shared" si="539"/>
        <v>0</v>
      </c>
      <c r="AW219" s="270">
        <f t="shared" si="539"/>
        <v>0</v>
      </c>
      <c r="AX219" s="270">
        <f t="shared" si="539"/>
        <v>0</v>
      </c>
      <c r="AY219" s="270">
        <f t="shared" si="539"/>
        <v>0</v>
      </c>
      <c r="AZ219" s="270">
        <f t="shared" si="539"/>
        <v>0</v>
      </c>
      <c r="BA219" s="277">
        <f t="shared" si="539"/>
        <v>0</v>
      </c>
      <c r="BC219" s="272">
        <f t="shared" ref="BC219:BI219" si="540">+SUM(BC220:BC229)</f>
        <v>0</v>
      </c>
      <c r="BD219" s="270">
        <f t="shared" si="540"/>
        <v>0</v>
      </c>
      <c r="BE219" s="270">
        <f t="shared" si="540"/>
        <v>0</v>
      </c>
      <c r="BF219" s="270">
        <f t="shared" si="540"/>
        <v>0</v>
      </c>
      <c r="BG219" s="270">
        <f t="shared" si="540"/>
        <v>0</v>
      </c>
      <c r="BH219" s="270">
        <f t="shared" si="540"/>
        <v>0</v>
      </c>
      <c r="BI219" s="277">
        <f t="shared" si="540"/>
        <v>0</v>
      </c>
      <c r="BJ219" s="458"/>
      <c r="BK219" s="272">
        <f t="shared" ref="BK219:BQ219" si="541">+SUM(BK220:BK229)</f>
        <v>0</v>
      </c>
      <c r="BL219" s="270">
        <f t="shared" si="541"/>
        <v>0</v>
      </c>
      <c r="BM219" s="270">
        <f t="shared" si="541"/>
        <v>0</v>
      </c>
      <c r="BN219" s="270">
        <f t="shared" si="541"/>
        <v>0</v>
      </c>
      <c r="BO219" s="270">
        <f t="shared" si="541"/>
        <v>0</v>
      </c>
      <c r="BP219" s="270">
        <f t="shared" si="541"/>
        <v>0</v>
      </c>
      <c r="BQ219" s="277">
        <f t="shared" si="541"/>
        <v>0</v>
      </c>
      <c r="BR219" s="458"/>
      <c r="BS219" s="584">
        <f>+SUM(BS220:BS229)</f>
        <v>0</v>
      </c>
      <c r="BU219" s="279" t="str">
        <f>+IF(H219=(Z219+AC219+AP219+AS219+AX219+BA219+BF219+BI219+AH219+AK219+BN219+BQ219+BS219),"OK","Error")</f>
        <v>OK</v>
      </c>
      <c r="BV219" s="270" t="str">
        <f>+IF(K219=(Z219+AP219+AX219+BF219+AH219+BN219),"OK","Error")</f>
        <v>OK</v>
      </c>
      <c r="BW219" s="280" t="str">
        <f>+IF(M219=(AC219+AS219+BA219+BI219+AK219+BQ219),"OK","Error")</f>
        <v>OK</v>
      </c>
    </row>
    <row r="220" spans="2:75" s="285" customFormat="1" ht="27" customHeight="1" outlineLevel="1" x14ac:dyDescent="0.25">
      <c r="B220" s="281">
        <v>1</v>
      </c>
      <c r="C220" s="544"/>
      <c r="D220" s="400"/>
      <c r="E220" s="397"/>
      <c r="F220" s="397"/>
      <c r="G220" s="396"/>
      <c r="H220" s="284">
        <f>+F220*G220</f>
        <v>0</v>
      </c>
      <c r="I220" s="382"/>
      <c r="K220" s="203"/>
      <c r="L220" s="286" t="str">
        <f>+IF(ISERR(K220/H220),"",(K220/H220))</f>
        <v/>
      </c>
      <c r="M220" s="221">
        <f t="shared" si="522"/>
        <v>0</v>
      </c>
      <c r="N220" s="287" t="str">
        <f>+IF(ISERR(M220/H220),"",(M220/H220))</f>
        <v/>
      </c>
      <c r="O220" s="401"/>
      <c r="P220" s="286" t="str">
        <f>+IF(ISERR(O220/M220),"",(O220/M220))</f>
        <v/>
      </c>
      <c r="Q220" s="288"/>
      <c r="R220" s="289" t="str">
        <f>+IF(ISERR(Q220/M220),"",(Q220/M220))</f>
        <v/>
      </c>
      <c r="S220" s="258"/>
      <c r="T220" s="290" t="str">
        <f>+IF(H220=(K220+M220),"OK","Error")</f>
        <v>OK</v>
      </c>
      <c r="U220" s="291" t="str">
        <f>+IF((H220-K220)=(O220+Q220),"OK","Error")</f>
        <v>OK</v>
      </c>
      <c r="W220" s="399"/>
      <c r="X220" s="288"/>
      <c r="Y220" s="288"/>
      <c r="Z220" s="284">
        <f t="shared" ref="Z220:Z229" si="542">+SUM(W220:Y220)</f>
        <v>0</v>
      </c>
      <c r="AA220" s="202"/>
      <c r="AB220" s="288"/>
      <c r="AC220" s="293">
        <f>+AA220+AB220</f>
        <v>0</v>
      </c>
      <c r="AE220" s="402"/>
      <c r="AF220" s="418"/>
      <c r="AG220" s="418"/>
      <c r="AH220" s="284">
        <f t="shared" ref="AH220:AH229" si="543">+SUM(AE220:AG220)</f>
        <v>0</v>
      </c>
      <c r="AI220" s="418"/>
      <c r="AJ220" s="418"/>
      <c r="AK220" s="293">
        <f t="shared" ref="AK220:AK229" si="544">+AI220+AJ220</f>
        <v>0</v>
      </c>
      <c r="AM220" s="292"/>
      <c r="AN220" s="288"/>
      <c r="AO220" s="288"/>
      <c r="AP220" s="284">
        <f t="shared" ref="AP220:AP229" si="545">+SUM(AM220:AO220)</f>
        <v>0</v>
      </c>
      <c r="AQ220" s="288"/>
      <c r="AR220" s="288"/>
      <c r="AS220" s="293">
        <f>+AQ220+AR220</f>
        <v>0</v>
      </c>
      <c r="AU220" s="292"/>
      <c r="AV220" s="288"/>
      <c r="AW220" s="288"/>
      <c r="AX220" s="284">
        <f t="shared" ref="AX220:AX229" si="546">+SUM(AU220:AW220)</f>
        <v>0</v>
      </c>
      <c r="AY220" s="288"/>
      <c r="AZ220" s="288"/>
      <c r="BA220" s="293">
        <f>+AY220+AZ220</f>
        <v>0</v>
      </c>
      <c r="BC220" s="292"/>
      <c r="BD220" s="288"/>
      <c r="BE220" s="288"/>
      <c r="BF220" s="284">
        <f t="shared" ref="BF220:BF229" si="547">+SUM(BC220:BE220)</f>
        <v>0</v>
      </c>
      <c r="BG220" s="288"/>
      <c r="BH220" s="288"/>
      <c r="BI220" s="293">
        <f>+BG220+BH220</f>
        <v>0</v>
      </c>
      <c r="BJ220" s="459"/>
      <c r="BK220" s="402"/>
      <c r="BL220" s="418"/>
      <c r="BM220" s="418"/>
      <c r="BN220" s="284">
        <f t="shared" ref="BN220:BN229" si="548">+SUM(BK220:BM220)</f>
        <v>0</v>
      </c>
      <c r="BO220" s="418"/>
      <c r="BP220" s="418"/>
      <c r="BQ220" s="293">
        <f>+BO220+BP220</f>
        <v>0</v>
      </c>
      <c r="BR220" s="459"/>
      <c r="BS220" s="580"/>
      <c r="BU220" s="295" t="str">
        <f>+IF(H220=(Z220+AC220+AP220+AS220+AX220+BA220+BF220+BI220+AH220+AK220+BN220+BQ220+BS220),"OK","Error")</f>
        <v>OK</v>
      </c>
      <c r="BV220" s="296" t="str">
        <f>+IF(K220=(Z220+AP220+AX220+BF220+AH220+BN220),"OK","Error")</f>
        <v>OK</v>
      </c>
      <c r="BW220" s="297" t="str">
        <f>+IF(M220=(AC220+AS220+BA220+BI220+AK220+BQ220),"OK","Error")</f>
        <v>OK</v>
      </c>
    </row>
    <row r="221" spans="2:75" s="285" customFormat="1" ht="27" customHeight="1" outlineLevel="1" x14ac:dyDescent="0.25">
      <c r="B221" s="281">
        <v>2</v>
      </c>
      <c r="C221" s="544"/>
      <c r="D221" s="283"/>
      <c r="E221" s="201"/>
      <c r="F221" s="201"/>
      <c r="G221" s="202"/>
      <c r="H221" s="284">
        <f t="shared" ref="H221:H229" si="549">+F221*G221</f>
        <v>0</v>
      </c>
      <c r="I221" s="382"/>
      <c r="K221" s="203"/>
      <c r="L221" s="286" t="str">
        <f t="shared" ref="L221:L229" si="550">+IF(ISERR(K221/H221),"",(K221/H221))</f>
        <v/>
      </c>
      <c r="M221" s="221">
        <f t="shared" si="522"/>
        <v>0</v>
      </c>
      <c r="N221" s="287" t="str">
        <f t="shared" ref="N221:N230" si="551">+IF(ISERR(M221/H221),"",(M221/H221))</f>
        <v/>
      </c>
      <c r="O221" s="288"/>
      <c r="P221" s="286" t="str">
        <f t="shared" ref="P221:P230" si="552">+IF(ISERR(O221/M221),"",(O221/M221))</f>
        <v/>
      </c>
      <c r="Q221" s="288"/>
      <c r="R221" s="289" t="str">
        <f t="shared" ref="R221:R230" si="553">+IF(ISERR(Q221/M221),"",(Q221/M221))</f>
        <v/>
      </c>
      <c r="S221" s="258"/>
      <c r="T221" s="290" t="str">
        <f>+IF(H221=(K221+M221),"OK","Error")</f>
        <v>OK</v>
      </c>
      <c r="U221" s="291" t="str">
        <f t="shared" ref="U221:U230" si="554">+IF((H221-K221)=(O221+Q221),"OK","Error")</f>
        <v>OK</v>
      </c>
      <c r="W221" s="292"/>
      <c r="X221" s="288"/>
      <c r="Y221" s="288"/>
      <c r="Z221" s="284">
        <f t="shared" si="542"/>
        <v>0</v>
      </c>
      <c r="AA221" s="288"/>
      <c r="AB221" s="288"/>
      <c r="AC221" s="293">
        <f t="shared" ref="AC221:AC229" si="555">+AA221+AB221</f>
        <v>0</v>
      </c>
      <c r="AE221" s="402"/>
      <c r="AF221" s="418"/>
      <c r="AG221" s="418"/>
      <c r="AH221" s="284">
        <f t="shared" si="543"/>
        <v>0</v>
      </c>
      <c r="AI221" s="418"/>
      <c r="AJ221" s="418"/>
      <c r="AK221" s="293">
        <f t="shared" si="544"/>
        <v>0</v>
      </c>
      <c r="AM221" s="292"/>
      <c r="AN221" s="288"/>
      <c r="AO221" s="288"/>
      <c r="AP221" s="284">
        <f t="shared" si="545"/>
        <v>0</v>
      </c>
      <c r="AQ221" s="288"/>
      <c r="AR221" s="288"/>
      <c r="AS221" s="293">
        <f t="shared" ref="AS221:AS229" si="556">+AQ221+AR221</f>
        <v>0</v>
      </c>
      <c r="AU221" s="292"/>
      <c r="AV221" s="288"/>
      <c r="AW221" s="288"/>
      <c r="AX221" s="284">
        <f t="shared" si="546"/>
        <v>0</v>
      </c>
      <c r="AY221" s="288"/>
      <c r="AZ221" s="288"/>
      <c r="BA221" s="293">
        <f t="shared" ref="BA221:BA229" si="557">+AY221+AZ221</f>
        <v>0</v>
      </c>
      <c r="BC221" s="292"/>
      <c r="BD221" s="288"/>
      <c r="BE221" s="288"/>
      <c r="BF221" s="284">
        <f t="shared" si="547"/>
        <v>0</v>
      </c>
      <c r="BG221" s="288"/>
      <c r="BH221" s="288"/>
      <c r="BI221" s="293">
        <f t="shared" ref="BI221:BI229" si="558">+BG221+BH221</f>
        <v>0</v>
      </c>
      <c r="BJ221" s="459"/>
      <c r="BK221" s="402"/>
      <c r="BL221" s="418"/>
      <c r="BM221" s="418"/>
      <c r="BN221" s="284">
        <f t="shared" si="548"/>
        <v>0</v>
      </c>
      <c r="BO221" s="418"/>
      <c r="BP221" s="418"/>
      <c r="BQ221" s="293">
        <f t="shared" ref="BQ221:BQ229" si="559">+BO221+BP221</f>
        <v>0</v>
      </c>
      <c r="BR221" s="459"/>
      <c r="BS221" s="580"/>
      <c r="BU221" s="295" t="str">
        <f>+IF(H221=(Z221+AC221+AP221+AS221+AX221+BA221+BF221+BI221+AH221+AK221+BN221+BQ221+BS221),"OK","Error")</f>
        <v>OK</v>
      </c>
      <c r="BV221" s="296" t="str">
        <f t="shared" ref="BV221:BV222" si="560">+IF(K221=(Z221+AP221+AX221+BF221+AH221+BN221),"OK","Error")</f>
        <v>OK</v>
      </c>
      <c r="BW221" s="297" t="str">
        <f t="shared" ref="BW221:BW227" si="561">+IF(M221=(AC221+AS221+BA221+BI221+AK221+BQ221),"OK","Error")</f>
        <v>OK</v>
      </c>
    </row>
    <row r="222" spans="2:75" s="285" customFormat="1" ht="27" customHeight="1" outlineLevel="1" x14ac:dyDescent="0.25">
      <c r="B222" s="281">
        <v>3</v>
      </c>
      <c r="C222" s="544"/>
      <c r="D222" s="283"/>
      <c r="E222" s="201"/>
      <c r="F222" s="201"/>
      <c r="G222" s="202"/>
      <c r="H222" s="284">
        <f t="shared" si="549"/>
        <v>0</v>
      </c>
      <c r="I222" s="382"/>
      <c r="K222" s="203"/>
      <c r="L222" s="286" t="str">
        <f t="shared" si="550"/>
        <v/>
      </c>
      <c r="M222" s="221">
        <f t="shared" si="522"/>
        <v>0</v>
      </c>
      <c r="N222" s="287" t="str">
        <f t="shared" si="551"/>
        <v/>
      </c>
      <c r="O222" s="288"/>
      <c r="P222" s="286" t="str">
        <f t="shared" si="552"/>
        <v/>
      </c>
      <c r="Q222" s="288"/>
      <c r="R222" s="289" t="str">
        <f t="shared" si="553"/>
        <v/>
      </c>
      <c r="S222" s="258"/>
      <c r="T222" s="290" t="str">
        <f t="shared" ref="T222:T229" si="562">+IF(H222=(K222+M222),"OK","Error")</f>
        <v>OK</v>
      </c>
      <c r="U222" s="291" t="str">
        <f t="shared" si="554"/>
        <v>OK</v>
      </c>
      <c r="W222" s="292"/>
      <c r="X222" s="288"/>
      <c r="Y222" s="288"/>
      <c r="Z222" s="284">
        <f t="shared" si="542"/>
        <v>0</v>
      </c>
      <c r="AA222" s="288"/>
      <c r="AB222" s="288"/>
      <c r="AC222" s="293">
        <f t="shared" si="555"/>
        <v>0</v>
      </c>
      <c r="AE222" s="402"/>
      <c r="AF222" s="418"/>
      <c r="AG222" s="418"/>
      <c r="AH222" s="284">
        <f t="shared" si="543"/>
        <v>0</v>
      </c>
      <c r="AI222" s="418"/>
      <c r="AJ222" s="418"/>
      <c r="AK222" s="293">
        <f t="shared" si="544"/>
        <v>0</v>
      </c>
      <c r="AM222" s="292"/>
      <c r="AN222" s="288"/>
      <c r="AO222" s="288"/>
      <c r="AP222" s="284">
        <f t="shared" si="545"/>
        <v>0</v>
      </c>
      <c r="AQ222" s="288"/>
      <c r="AR222" s="288"/>
      <c r="AS222" s="293">
        <f t="shared" si="556"/>
        <v>0</v>
      </c>
      <c r="AU222" s="292"/>
      <c r="AV222" s="288"/>
      <c r="AW222" s="288"/>
      <c r="AX222" s="284">
        <f t="shared" si="546"/>
        <v>0</v>
      </c>
      <c r="AY222" s="288"/>
      <c r="AZ222" s="288"/>
      <c r="BA222" s="293">
        <f t="shared" si="557"/>
        <v>0</v>
      </c>
      <c r="BC222" s="292"/>
      <c r="BD222" s="288"/>
      <c r="BE222" s="288"/>
      <c r="BF222" s="284">
        <f t="shared" si="547"/>
        <v>0</v>
      </c>
      <c r="BG222" s="288"/>
      <c r="BH222" s="288"/>
      <c r="BI222" s="293">
        <f t="shared" si="558"/>
        <v>0</v>
      </c>
      <c r="BJ222" s="459"/>
      <c r="BK222" s="402"/>
      <c r="BL222" s="418"/>
      <c r="BM222" s="418"/>
      <c r="BN222" s="284">
        <f t="shared" si="548"/>
        <v>0</v>
      </c>
      <c r="BO222" s="418"/>
      <c r="BP222" s="418"/>
      <c r="BQ222" s="293">
        <f t="shared" si="559"/>
        <v>0</v>
      </c>
      <c r="BR222" s="459"/>
      <c r="BS222" s="580"/>
      <c r="BU222" s="295" t="str">
        <f t="shared" ref="BU222:BU228" si="563">+IF(H222=(Z222+AC222+AP222+AS222+AX222+BA222+BF222+BI222+AH222+AK222+BN222+BQ222+BS222),"OK","Error")</f>
        <v>OK</v>
      </c>
      <c r="BV222" s="296" t="str">
        <f t="shared" si="560"/>
        <v>OK</v>
      </c>
      <c r="BW222" s="297" t="str">
        <f t="shared" si="561"/>
        <v>OK</v>
      </c>
    </row>
    <row r="223" spans="2:75" s="285" customFormat="1" ht="27" customHeight="1" outlineLevel="1" x14ac:dyDescent="0.25">
      <c r="B223" s="281">
        <v>4</v>
      </c>
      <c r="C223" s="544"/>
      <c r="D223" s="283"/>
      <c r="E223" s="201"/>
      <c r="F223" s="201"/>
      <c r="G223" s="202"/>
      <c r="H223" s="284">
        <f t="shared" si="549"/>
        <v>0</v>
      </c>
      <c r="I223" s="382"/>
      <c r="K223" s="203"/>
      <c r="L223" s="286" t="str">
        <f t="shared" si="550"/>
        <v/>
      </c>
      <c r="M223" s="221">
        <f t="shared" si="522"/>
        <v>0</v>
      </c>
      <c r="N223" s="287" t="str">
        <f t="shared" si="551"/>
        <v/>
      </c>
      <c r="O223" s="288"/>
      <c r="P223" s="286" t="str">
        <f t="shared" si="552"/>
        <v/>
      </c>
      <c r="Q223" s="288"/>
      <c r="R223" s="289" t="str">
        <f t="shared" si="553"/>
        <v/>
      </c>
      <c r="S223" s="258"/>
      <c r="T223" s="290" t="str">
        <f t="shared" si="562"/>
        <v>OK</v>
      </c>
      <c r="U223" s="291" t="str">
        <f t="shared" si="554"/>
        <v>OK</v>
      </c>
      <c r="W223" s="292"/>
      <c r="X223" s="288"/>
      <c r="Y223" s="288"/>
      <c r="Z223" s="284">
        <f t="shared" si="542"/>
        <v>0</v>
      </c>
      <c r="AA223" s="288"/>
      <c r="AB223" s="288"/>
      <c r="AC223" s="293">
        <f t="shared" si="555"/>
        <v>0</v>
      </c>
      <c r="AE223" s="402"/>
      <c r="AF223" s="418"/>
      <c r="AG223" s="418"/>
      <c r="AH223" s="284">
        <f t="shared" si="543"/>
        <v>0</v>
      </c>
      <c r="AI223" s="418"/>
      <c r="AJ223" s="418"/>
      <c r="AK223" s="293">
        <f t="shared" si="544"/>
        <v>0</v>
      </c>
      <c r="AM223" s="292"/>
      <c r="AN223" s="288"/>
      <c r="AO223" s="288"/>
      <c r="AP223" s="284">
        <f t="shared" si="545"/>
        <v>0</v>
      </c>
      <c r="AQ223" s="288"/>
      <c r="AR223" s="288"/>
      <c r="AS223" s="293">
        <f t="shared" si="556"/>
        <v>0</v>
      </c>
      <c r="AU223" s="292"/>
      <c r="AV223" s="288"/>
      <c r="AW223" s="288"/>
      <c r="AX223" s="284">
        <f t="shared" si="546"/>
        <v>0</v>
      </c>
      <c r="AY223" s="288"/>
      <c r="AZ223" s="288"/>
      <c r="BA223" s="293">
        <f t="shared" si="557"/>
        <v>0</v>
      </c>
      <c r="BC223" s="292"/>
      <c r="BD223" s="288"/>
      <c r="BE223" s="288"/>
      <c r="BF223" s="284">
        <f t="shared" si="547"/>
        <v>0</v>
      </c>
      <c r="BG223" s="288"/>
      <c r="BH223" s="288"/>
      <c r="BI223" s="293">
        <f t="shared" si="558"/>
        <v>0</v>
      </c>
      <c r="BJ223" s="459"/>
      <c r="BK223" s="402"/>
      <c r="BL223" s="418"/>
      <c r="BM223" s="418"/>
      <c r="BN223" s="284">
        <f t="shared" si="548"/>
        <v>0</v>
      </c>
      <c r="BO223" s="418"/>
      <c r="BP223" s="418"/>
      <c r="BQ223" s="293">
        <f t="shared" si="559"/>
        <v>0</v>
      </c>
      <c r="BR223" s="459"/>
      <c r="BS223" s="580"/>
      <c r="BU223" s="295" t="str">
        <f t="shared" si="563"/>
        <v>OK</v>
      </c>
      <c r="BV223" s="296" t="str">
        <f>+IF(K223=(Z223+AP223+AX223+BF223+AH223+BN223),"OK","Error")</f>
        <v>OK</v>
      </c>
      <c r="BW223" s="297" t="str">
        <f t="shared" si="561"/>
        <v>OK</v>
      </c>
    </row>
    <row r="224" spans="2:75" s="285" customFormat="1" ht="27" customHeight="1" outlineLevel="1" x14ac:dyDescent="0.25">
      <c r="B224" s="281">
        <v>5</v>
      </c>
      <c r="C224" s="544"/>
      <c r="D224" s="283"/>
      <c r="E224" s="201"/>
      <c r="F224" s="201"/>
      <c r="G224" s="202"/>
      <c r="H224" s="284">
        <f t="shared" si="549"/>
        <v>0</v>
      </c>
      <c r="I224" s="382"/>
      <c r="K224" s="203"/>
      <c r="L224" s="286" t="str">
        <f t="shared" si="550"/>
        <v/>
      </c>
      <c r="M224" s="221">
        <f t="shared" si="522"/>
        <v>0</v>
      </c>
      <c r="N224" s="287" t="str">
        <f t="shared" si="551"/>
        <v/>
      </c>
      <c r="O224" s="288"/>
      <c r="P224" s="286" t="str">
        <f t="shared" si="552"/>
        <v/>
      </c>
      <c r="Q224" s="288"/>
      <c r="R224" s="289" t="str">
        <f t="shared" si="553"/>
        <v/>
      </c>
      <c r="S224" s="258"/>
      <c r="T224" s="290" t="str">
        <f t="shared" si="562"/>
        <v>OK</v>
      </c>
      <c r="U224" s="291" t="str">
        <f t="shared" si="554"/>
        <v>OK</v>
      </c>
      <c r="W224" s="292"/>
      <c r="X224" s="288"/>
      <c r="Y224" s="288"/>
      <c r="Z224" s="284">
        <f t="shared" si="542"/>
        <v>0</v>
      </c>
      <c r="AA224" s="288"/>
      <c r="AB224" s="288"/>
      <c r="AC224" s="293">
        <f t="shared" si="555"/>
        <v>0</v>
      </c>
      <c r="AE224" s="402"/>
      <c r="AF224" s="418"/>
      <c r="AG224" s="418"/>
      <c r="AH224" s="284">
        <f t="shared" si="543"/>
        <v>0</v>
      </c>
      <c r="AI224" s="418"/>
      <c r="AJ224" s="418"/>
      <c r="AK224" s="293">
        <f t="shared" si="544"/>
        <v>0</v>
      </c>
      <c r="AM224" s="292"/>
      <c r="AN224" s="288"/>
      <c r="AO224" s="288"/>
      <c r="AP224" s="284">
        <f t="shared" si="545"/>
        <v>0</v>
      </c>
      <c r="AQ224" s="288"/>
      <c r="AR224" s="288"/>
      <c r="AS224" s="293">
        <f t="shared" si="556"/>
        <v>0</v>
      </c>
      <c r="AU224" s="292"/>
      <c r="AV224" s="288"/>
      <c r="AW224" s="288"/>
      <c r="AX224" s="284">
        <f t="shared" si="546"/>
        <v>0</v>
      </c>
      <c r="AY224" s="288"/>
      <c r="AZ224" s="288"/>
      <c r="BA224" s="293">
        <f t="shared" si="557"/>
        <v>0</v>
      </c>
      <c r="BC224" s="292"/>
      <c r="BD224" s="288"/>
      <c r="BE224" s="288"/>
      <c r="BF224" s="284">
        <f t="shared" si="547"/>
        <v>0</v>
      </c>
      <c r="BG224" s="288"/>
      <c r="BH224" s="288"/>
      <c r="BI224" s="293">
        <f t="shared" si="558"/>
        <v>0</v>
      </c>
      <c r="BJ224" s="459"/>
      <c r="BK224" s="402"/>
      <c r="BL224" s="418"/>
      <c r="BM224" s="418"/>
      <c r="BN224" s="284">
        <f t="shared" si="548"/>
        <v>0</v>
      </c>
      <c r="BO224" s="418"/>
      <c r="BP224" s="418"/>
      <c r="BQ224" s="293">
        <f t="shared" si="559"/>
        <v>0</v>
      </c>
      <c r="BR224" s="459"/>
      <c r="BS224" s="580"/>
      <c r="BU224" s="295" t="str">
        <f t="shared" si="563"/>
        <v>OK</v>
      </c>
      <c r="BV224" s="296" t="str">
        <f t="shared" ref="BV224:BV228" si="564">+IF(K224=(Z224+AP224+AX224+BF224+AH224+BN224),"OK","Error")</f>
        <v>OK</v>
      </c>
      <c r="BW224" s="297" t="str">
        <f t="shared" si="561"/>
        <v>OK</v>
      </c>
    </row>
    <row r="225" spans="2:75" s="285" customFormat="1" ht="27" customHeight="1" outlineLevel="1" x14ac:dyDescent="0.25">
      <c r="B225" s="281">
        <v>6</v>
      </c>
      <c r="C225" s="544"/>
      <c r="D225" s="283"/>
      <c r="E225" s="201"/>
      <c r="F225" s="201"/>
      <c r="G225" s="202"/>
      <c r="H225" s="284">
        <f t="shared" si="549"/>
        <v>0</v>
      </c>
      <c r="I225" s="382"/>
      <c r="K225" s="203"/>
      <c r="L225" s="286" t="str">
        <f t="shared" si="550"/>
        <v/>
      </c>
      <c r="M225" s="221">
        <f t="shared" si="522"/>
        <v>0</v>
      </c>
      <c r="N225" s="287" t="str">
        <f t="shared" si="551"/>
        <v/>
      </c>
      <c r="O225" s="288"/>
      <c r="P225" s="286" t="str">
        <f t="shared" si="552"/>
        <v/>
      </c>
      <c r="Q225" s="288"/>
      <c r="R225" s="289" t="str">
        <f t="shared" si="553"/>
        <v/>
      </c>
      <c r="S225" s="258"/>
      <c r="T225" s="290" t="str">
        <f t="shared" si="562"/>
        <v>OK</v>
      </c>
      <c r="U225" s="291" t="str">
        <f t="shared" si="554"/>
        <v>OK</v>
      </c>
      <c r="W225" s="292"/>
      <c r="X225" s="288"/>
      <c r="Y225" s="288"/>
      <c r="Z225" s="284">
        <f t="shared" si="542"/>
        <v>0</v>
      </c>
      <c r="AA225" s="288"/>
      <c r="AB225" s="288"/>
      <c r="AC225" s="293">
        <f t="shared" si="555"/>
        <v>0</v>
      </c>
      <c r="AE225" s="402"/>
      <c r="AF225" s="418"/>
      <c r="AG225" s="418"/>
      <c r="AH225" s="284">
        <f t="shared" si="543"/>
        <v>0</v>
      </c>
      <c r="AI225" s="418"/>
      <c r="AJ225" s="418"/>
      <c r="AK225" s="293">
        <f t="shared" si="544"/>
        <v>0</v>
      </c>
      <c r="AM225" s="292"/>
      <c r="AN225" s="288"/>
      <c r="AO225" s="288"/>
      <c r="AP225" s="284">
        <f t="shared" si="545"/>
        <v>0</v>
      </c>
      <c r="AQ225" s="288"/>
      <c r="AR225" s="288"/>
      <c r="AS225" s="293">
        <f t="shared" si="556"/>
        <v>0</v>
      </c>
      <c r="AU225" s="292"/>
      <c r="AV225" s="288"/>
      <c r="AW225" s="288"/>
      <c r="AX225" s="284">
        <f t="shared" si="546"/>
        <v>0</v>
      </c>
      <c r="AY225" s="288"/>
      <c r="AZ225" s="288"/>
      <c r="BA225" s="293">
        <f t="shared" si="557"/>
        <v>0</v>
      </c>
      <c r="BC225" s="292"/>
      <c r="BD225" s="288"/>
      <c r="BE225" s="288"/>
      <c r="BF225" s="284">
        <f t="shared" si="547"/>
        <v>0</v>
      </c>
      <c r="BG225" s="288"/>
      <c r="BH225" s="288"/>
      <c r="BI225" s="293">
        <f t="shared" si="558"/>
        <v>0</v>
      </c>
      <c r="BJ225" s="459"/>
      <c r="BK225" s="402"/>
      <c r="BL225" s="418"/>
      <c r="BM225" s="418"/>
      <c r="BN225" s="284">
        <f t="shared" si="548"/>
        <v>0</v>
      </c>
      <c r="BO225" s="418"/>
      <c r="BP225" s="418"/>
      <c r="BQ225" s="293">
        <f t="shared" si="559"/>
        <v>0</v>
      </c>
      <c r="BR225" s="459"/>
      <c r="BS225" s="580"/>
      <c r="BU225" s="295" t="str">
        <f t="shared" si="563"/>
        <v>OK</v>
      </c>
      <c r="BV225" s="296" t="str">
        <f t="shared" si="564"/>
        <v>OK</v>
      </c>
      <c r="BW225" s="297" t="str">
        <f t="shared" si="561"/>
        <v>OK</v>
      </c>
    </row>
    <row r="226" spans="2:75" s="285" customFormat="1" ht="27" customHeight="1" outlineLevel="1" x14ac:dyDescent="0.25">
      <c r="B226" s="281">
        <v>7</v>
      </c>
      <c r="C226" s="544"/>
      <c r="D226" s="283"/>
      <c r="E226" s="201"/>
      <c r="F226" s="201"/>
      <c r="G226" s="202"/>
      <c r="H226" s="284">
        <f t="shared" si="549"/>
        <v>0</v>
      </c>
      <c r="I226" s="382"/>
      <c r="K226" s="203"/>
      <c r="L226" s="286" t="str">
        <f t="shared" si="550"/>
        <v/>
      </c>
      <c r="M226" s="221">
        <f t="shared" si="522"/>
        <v>0</v>
      </c>
      <c r="N226" s="287" t="str">
        <f t="shared" si="551"/>
        <v/>
      </c>
      <c r="O226" s="288"/>
      <c r="P226" s="286" t="str">
        <f t="shared" si="552"/>
        <v/>
      </c>
      <c r="Q226" s="288"/>
      <c r="R226" s="289" t="str">
        <f t="shared" si="553"/>
        <v/>
      </c>
      <c r="S226" s="258"/>
      <c r="T226" s="290" t="str">
        <f t="shared" si="562"/>
        <v>OK</v>
      </c>
      <c r="U226" s="291" t="str">
        <f t="shared" si="554"/>
        <v>OK</v>
      </c>
      <c r="W226" s="292"/>
      <c r="X226" s="288"/>
      <c r="Y226" s="288"/>
      <c r="Z226" s="284">
        <f t="shared" si="542"/>
        <v>0</v>
      </c>
      <c r="AA226" s="288"/>
      <c r="AB226" s="288"/>
      <c r="AC226" s="293">
        <f t="shared" si="555"/>
        <v>0</v>
      </c>
      <c r="AE226" s="402"/>
      <c r="AF226" s="418"/>
      <c r="AG226" s="418"/>
      <c r="AH226" s="284">
        <f t="shared" si="543"/>
        <v>0</v>
      </c>
      <c r="AI226" s="418"/>
      <c r="AJ226" s="418"/>
      <c r="AK226" s="293">
        <f t="shared" si="544"/>
        <v>0</v>
      </c>
      <c r="AM226" s="292"/>
      <c r="AN226" s="288"/>
      <c r="AO226" s="288"/>
      <c r="AP226" s="284">
        <f t="shared" si="545"/>
        <v>0</v>
      </c>
      <c r="AQ226" s="288"/>
      <c r="AR226" s="288"/>
      <c r="AS226" s="293">
        <f t="shared" si="556"/>
        <v>0</v>
      </c>
      <c r="AU226" s="292"/>
      <c r="AV226" s="288"/>
      <c r="AW226" s="288"/>
      <c r="AX226" s="284">
        <f t="shared" si="546"/>
        <v>0</v>
      </c>
      <c r="AY226" s="288"/>
      <c r="AZ226" s="288"/>
      <c r="BA226" s="293">
        <f t="shared" si="557"/>
        <v>0</v>
      </c>
      <c r="BC226" s="292"/>
      <c r="BD226" s="288"/>
      <c r="BE226" s="288"/>
      <c r="BF226" s="284">
        <f t="shared" si="547"/>
        <v>0</v>
      </c>
      <c r="BG226" s="288"/>
      <c r="BH226" s="288"/>
      <c r="BI226" s="293">
        <f t="shared" si="558"/>
        <v>0</v>
      </c>
      <c r="BJ226" s="459"/>
      <c r="BK226" s="402"/>
      <c r="BL226" s="418"/>
      <c r="BM226" s="418"/>
      <c r="BN226" s="284">
        <f t="shared" si="548"/>
        <v>0</v>
      </c>
      <c r="BO226" s="418"/>
      <c r="BP226" s="418"/>
      <c r="BQ226" s="293">
        <f t="shared" si="559"/>
        <v>0</v>
      </c>
      <c r="BR226" s="459"/>
      <c r="BS226" s="580"/>
      <c r="BU226" s="295" t="str">
        <f t="shared" si="563"/>
        <v>OK</v>
      </c>
      <c r="BV226" s="296" t="str">
        <f t="shared" si="564"/>
        <v>OK</v>
      </c>
      <c r="BW226" s="297" t="str">
        <f t="shared" si="561"/>
        <v>OK</v>
      </c>
    </row>
    <row r="227" spans="2:75" s="285" customFormat="1" ht="27" customHeight="1" outlineLevel="1" x14ac:dyDescent="0.25">
      <c r="B227" s="281">
        <v>8</v>
      </c>
      <c r="C227" s="544"/>
      <c r="D227" s="283"/>
      <c r="E227" s="201"/>
      <c r="F227" s="201"/>
      <c r="G227" s="288"/>
      <c r="H227" s="284">
        <f t="shared" si="549"/>
        <v>0</v>
      </c>
      <c r="I227" s="382"/>
      <c r="K227" s="299"/>
      <c r="L227" s="286" t="str">
        <f t="shared" si="550"/>
        <v/>
      </c>
      <c r="M227" s="221">
        <f t="shared" si="522"/>
        <v>0</v>
      </c>
      <c r="N227" s="286" t="str">
        <f t="shared" si="551"/>
        <v/>
      </c>
      <c r="O227" s="288"/>
      <c r="P227" s="286" t="str">
        <f t="shared" si="552"/>
        <v/>
      </c>
      <c r="Q227" s="288"/>
      <c r="R227" s="289" t="str">
        <f t="shared" si="553"/>
        <v/>
      </c>
      <c r="S227" s="258"/>
      <c r="T227" s="290" t="str">
        <f t="shared" si="562"/>
        <v>OK</v>
      </c>
      <c r="U227" s="291" t="str">
        <f t="shared" si="554"/>
        <v>OK</v>
      </c>
      <c r="W227" s="292"/>
      <c r="X227" s="288"/>
      <c r="Y227" s="288"/>
      <c r="Z227" s="284">
        <f t="shared" si="542"/>
        <v>0</v>
      </c>
      <c r="AA227" s="288"/>
      <c r="AB227" s="288"/>
      <c r="AC227" s="293">
        <f t="shared" si="555"/>
        <v>0</v>
      </c>
      <c r="AE227" s="402"/>
      <c r="AF227" s="418"/>
      <c r="AG227" s="418"/>
      <c r="AH227" s="284">
        <f t="shared" si="543"/>
        <v>0</v>
      </c>
      <c r="AI227" s="418"/>
      <c r="AJ227" s="418"/>
      <c r="AK227" s="293">
        <f t="shared" si="544"/>
        <v>0</v>
      </c>
      <c r="AM227" s="292"/>
      <c r="AN227" s="288"/>
      <c r="AO227" s="288"/>
      <c r="AP227" s="284">
        <f t="shared" si="545"/>
        <v>0</v>
      </c>
      <c r="AQ227" s="288"/>
      <c r="AR227" s="288"/>
      <c r="AS227" s="293">
        <f t="shared" si="556"/>
        <v>0</v>
      </c>
      <c r="AU227" s="292"/>
      <c r="AV227" s="288"/>
      <c r="AW227" s="288"/>
      <c r="AX227" s="284">
        <f t="shared" si="546"/>
        <v>0</v>
      </c>
      <c r="AY227" s="288"/>
      <c r="AZ227" s="288"/>
      <c r="BA227" s="293">
        <f t="shared" si="557"/>
        <v>0</v>
      </c>
      <c r="BC227" s="292"/>
      <c r="BD227" s="288"/>
      <c r="BE227" s="288"/>
      <c r="BF227" s="284">
        <f t="shared" si="547"/>
        <v>0</v>
      </c>
      <c r="BG227" s="288"/>
      <c r="BH227" s="288"/>
      <c r="BI227" s="293">
        <f t="shared" si="558"/>
        <v>0</v>
      </c>
      <c r="BJ227" s="459"/>
      <c r="BK227" s="402"/>
      <c r="BL227" s="418"/>
      <c r="BM227" s="418"/>
      <c r="BN227" s="284">
        <f t="shared" si="548"/>
        <v>0</v>
      </c>
      <c r="BO227" s="418"/>
      <c r="BP227" s="418"/>
      <c r="BQ227" s="293">
        <f t="shared" si="559"/>
        <v>0</v>
      </c>
      <c r="BR227" s="459"/>
      <c r="BS227" s="580"/>
      <c r="BU227" s="295" t="str">
        <f t="shared" si="563"/>
        <v>OK</v>
      </c>
      <c r="BV227" s="296" t="str">
        <f t="shared" si="564"/>
        <v>OK</v>
      </c>
      <c r="BW227" s="297" t="str">
        <f t="shared" si="561"/>
        <v>OK</v>
      </c>
    </row>
    <row r="228" spans="2:75" s="285" customFormat="1" ht="27" customHeight="1" outlineLevel="1" x14ac:dyDescent="0.25">
      <c r="B228" s="281">
        <v>9</v>
      </c>
      <c r="C228" s="544"/>
      <c r="D228" s="283"/>
      <c r="E228" s="201"/>
      <c r="F228" s="201"/>
      <c r="G228" s="288"/>
      <c r="H228" s="284">
        <f t="shared" si="549"/>
        <v>0</v>
      </c>
      <c r="I228" s="382"/>
      <c r="K228" s="299"/>
      <c r="L228" s="286" t="str">
        <f t="shared" si="550"/>
        <v/>
      </c>
      <c r="M228" s="221">
        <f t="shared" si="522"/>
        <v>0</v>
      </c>
      <c r="N228" s="286" t="str">
        <f t="shared" si="551"/>
        <v/>
      </c>
      <c r="O228" s="288"/>
      <c r="P228" s="286" t="str">
        <f t="shared" si="552"/>
        <v/>
      </c>
      <c r="Q228" s="288"/>
      <c r="R228" s="289" t="str">
        <f t="shared" si="553"/>
        <v/>
      </c>
      <c r="S228" s="258"/>
      <c r="T228" s="290" t="str">
        <f t="shared" si="562"/>
        <v>OK</v>
      </c>
      <c r="U228" s="291" t="str">
        <f t="shared" si="554"/>
        <v>OK</v>
      </c>
      <c r="W228" s="292"/>
      <c r="X228" s="288"/>
      <c r="Y228" s="288"/>
      <c r="Z228" s="284">
        <f t="shared" si="542"/>
        <v>0</v>
      </c>
      <c r="AA228" s="288"/>
      <c r="AB228" s="288"/>
      <c r="AC228" s="293">
        <f t="shared" si="555"/>
        <v>0</v>
      </c>
      <c r="AE228" s="402"/>
      <c r="AF228" s="418"/>
      <c r="AG228" s="418"/>
      <c r="AH228" s="284">
        <f t="shared" si="543"/>
        <v>0</v>
      </c>
      <c r="AI228" s="418"/>
      <c r="AJ228" s="418"/>
      <c r="AK228" s="293">
        <f t="shared" si="544"/>
        <v>0</v>
      </c>
      <c r="AM228" s="292"/>
      <c r="AN228" s="288"/>
      <c r="AO228" s="288"/>
      <c r="AP228" s="284">
        <f t="shared" si="545"/>
        <v>0</v>
      </c>
      <c r="AQ228" s="288"/>
      <c r="AR228" s="288"/>
      <c r="AS228" s="293">
        <f t="shared" si="556"/>
        <v>0</v>
      </c>
      <c r="AU228" s="292"/>
      <c r="AV228" s="288"/>
      <c r="AW228" s="288"/>
      <c r="AX228" s="284">
        <f t="shared" si="546"/>
        <v>0</v>
      </c>
      <c r="AY228" s="288"/>
      <c r="AZ228" s="288"/>
      <c r="BA228" s="293">
        <f t="shared" si="557"/>
        <v>0</v>
      </c>
      <c r="BC228" s="292"/>
      <c r="BD228" s="288"/>
      <c r="BE228" s="288"/>
      <c r="BF228" s="284">
        <f t="shared" si="547"/>
        <v>0</v>
      </c>
      <c r="BG228" s="288"/>
      <c r="BH228" s="288"/>
      <c r="BI228" s="293">
        <f t="shared" si="558"/>
        <v>0</v>
      </c>
      <c r="BJ228" s="459"/>
      <c r="BK228" s="402"/>
      <c r="BL228" s="418"/>
      <c r="BM228" s="418"/>
      <c r="BN228" s="284">
        <f t="shared" si="548"/>
        <v>0</v>
      </c>
      <c r="BO228" s="418"/>
      <c r="BP228" s="418"/>
      <c r="BQ228" s="293">
        <f t="shared" si="559"/>
        <v>0</v>
      </c>
      <c r="BR228" s="459"/>
      <c r="BS228" s="580"/>
      <c r="BU228" s="295" t="str">
        <f t="shared" si="563"/>
        <v>OK</v>
      </c>
      <c r="BV228" s="296" t="str">
        <f t="shared" si="564"/>
        <v>OK</v>
      </c>
      <c r="BW228" s="297" t="str">
        <f>+IF(M228=(AC228+AS228+BA228+BI228+AK228+BQ228),"OK","Error")</f>
        <v>OK</v>
      </c>
    </row>
    <row r="229" spans="2:75" s="285" customFormat="1" ht="27" customHeight="1" outlineLevel="1" thickBot="1" x14ac:dyDescent="0.3">
      <c r="B229" s="300">
        <v>10</v>
      </c>
      <c r="C229" s="348"/>
      <c r="D229" s="301"/>
      <c r="E229" s="302"/>
      <c r="F229" s="302"/>
      <c r="G229" s="303"/>
      <c r="H229" s="304">
        <f t="shared" si="549"/>
        <v>0</v>
      </c>
      <c r="I229" s="383"/>
      <c r="K229" s="305"/>
      <c r="L229" s="306" t="str">
        <f t="shared" si="550"/>
        <v/>
      </c>
      <c r="M229" s="223">
        <f t="shared" si="522"/>
        <v>0</v>
      </c>
      <c r="N229" s="306" t="str">
        <f t="shared" si="551"/>
        <v/>
      </c>
      <c r="O229" s="303"/>
      <c r="P229" s="306" t="str">
        <f t="shared" si="552"/>
        <v/>
      </c>
      <c r="Q229" s="303"/>
      <c r="R229" s="307" t="str">
        <f t="shared" si="553"/>
        <v/>
      </c>
      <c r="S229" s="258"/>
      <c r="T229" s="331" t="str">
        <f t="shared" si="562"/>
        <v>OK</v>
      </c>
      <c r="U229" s="309" t="str">
        <f t="shared" si="554"/>
        <v>OK</v>
      </c>
      <c r="W229" s="314"/>
      <c r="X229" s="303"/>
      <c r="Y229" s="303"/>
      <c r="Z229" s="304">
        <f t="shared" si="542"/>
        <v>0</v>
      </c>
      <c r="AA229" s="303"/>
      <c r="AB229" s="303"/>
      <c r="AC229" s="315">
        <f t="shared" si="555"/>
        <v>0</v>
      </c>
      <c r="AE229" s="314"/>
      <c r="AF229" s="303"/>
      <c r="AG229" s="303"/>
      <c r="AH229" s="304">
        <f t="shared" si="543"/>
        <v>0</v>
      </c>
      <c r="AI229" s="303"/>
      <c r="AJ229" s="303"/>
      <c r="AK229" s="315">
        <f t="shared" si="544"/>
        <v>0</v>
      </c>
      <c r="AM229" s="314"/>
      <c r="AN229" s="303"/>
      <c r="AO229" s="303"/>
      <c r="AP229" s="304">
        <f t="shared" si="545"/>
        <v>0</v>
      </c>
      <c r="AQ229" s="303"/>
      <c r="AR229" s="303"/>
      <c r="AS229" s="315">
        <f t="shared" si="556"/>
        <v>0</v>
      </c>
      <c r="AU229" s="314"/>
      <c r="AV229" s="303"/>
      <c r="AW229" s="303"/>
      <c r="AX229" s="304">
        <f t="shared" si="546"/>
        <v>0</v>
      </c>
      <c r="AY229" s="303"/>
      <c r="AZ229" s="303"/>
      <c r="BA229" s="315">
        <f t="shared" si="557"/>
        <v>0</v>
      </c>
      <c r="BC229" s="314"/>
      <c r="BD229" s="303"/>
      <c r="BE229" s="303"/>
      <c r="BF229" s="304">
        <f t="shared" si="547"/>
        <v>0</v>
      </c>
      <c r="BG229" s="303"/>
      <c r="BH229" s="303"/>
      <c r="BI229" s="315">
        <f t="shared" si="558"/>
        <v>0</v>
      </c>
      <c r="BJ229" s="459"/>
      <c r="BK229" s="314"/>
      <c r="BL229" s="303"/>
      <c r="BM229" s="303"/>
      <c r="BN229" s="304">
        <f t="shared" si="548"/>
        <v>0</v>
      </c>
      <c r="BO229" s="303"/>
      <c r="BP229" s="303"/>
      <c r="BQ229" s="315">
        <f t="shared" si="559"/>
        <v>0</v>
      </c>
      <c r="BR229" s="459"/>
      <c r="BS229" s="581"/>
      <c r="BU229" s="317" t="str">
        <f>+IF(H229=(Z229+AC229+AP229+AS229+AX229+BA229+BF229+BI229+AH229+AK229+BN229+BQ229+BS229),"OK","Error")</f>
        <v>OK</v>
      </c>
      <c r="BV229" s="318" t="str">
        <f>+IF(K229=(Z229+AP229+AX229+BF229+AH229+BN229),"OK","Error")</f>
        <v>OK</v>
      </c>
      <c r="BW229" s="319" t="str">
        <f>+IF(M229=(AC229+AS229+BA229+BI229+AK229+BQ229),"OK","Error")</f>
        <v>OK</v>
      </c>
    </row>
    <row r="230" spans="2:75" s="253" customFormat="1" ht="30" customHeight="1" x14ac:dyDescent="0.25">
      <c r="B230" s="267" t="s">
        <v>208</v>
      </c>
      <c r="C230" s="268">
        <f>+'04. Marco Lógico'!B69</f>
        <v>0</v>
      </c>
      <c r="D230" s="269"/>
      <c r="E230" s="269"/>
      <c r="F230" s="269"/>
      <c r="G230" s="270"/>
      <c r="H230" s="270">
        <f>+SUM(H231:H240)</f>
        <v>0</v>
      </c>
      <c r="I230" s="385"/>
      <c r="K230" s="272">
        <f>+SUM(K231:K240)</f>
        <v>0</v>
      </c>
      <c r="L230" s="273" t="str">
        <f>+IF(ISERR(K230/H230),"",(K230/H230))</f>
        <v/>
      </c>
      <c r="M230" s="270">
        <f>+SUM(M231:M240)</f>
        <v>0</v>
      </c>
      <c r="N230" s="273" t="str">
        <f t="shared" si="551"/>
        <v/>
      </c>
      <c r="O230" s="270">
        <f>+SUM(O231:O240)</f>
        <v>0</v>
      </c>
      <c r="P230" s="273" t="str">
        <f t="shared" si="552"/>
        <v/>
      </c>
      <c r="Q230" s="270">
        <f>+SUM(Q231:Q240)</f>
        <v>0</v>
      </c>
      <c r="R230" s="274" t="str">
        <f t="shared" si="553"/>
        <v/>
      </c>
      <c r="S230" s="245"/>
      <c r="T230" s="330" t="str">
        <f>+IF(H230=(K230+M230),"OK","Error")</f>
        <v>OK</v>
      </c>
      <c r="U230" s="353" t="str">
        <f t="shared" si="554"/>
        <v>OK</v>
      </c>
      <c r="W230" s="354">
        <f t="shared" ref="W230:AK230" si="565">+SUM(W231:W240)</f>
        <v>0</v>
      </c>
      <c r="X230" s="355">
        <f t="shared" si="565"/>
        <v>0</v>
      </c>
      <c r="Y230" s="355">
        <f t="shared" si="565"/>
        <v>0</v>
      </c>
      <c r="Z230" s="355">
        <f t="shared" si="565"/>
        <v>0</v>
      </c>
      <c r="AA230" s="355">
        <f t="shared" si="565"/>
        <v>0</v>
      </c>
      <c r="AB230" s="355">
        <f t="shared" si="565"/>
        <v>0</v>
      </c>
      <c r="AC230" s="356">
        <f t="shared" si="565"/>
        <v>0</v>
      </c>
      <c r="AE230" s="354">
        <f t="shared" si="565"/>
        <v>0</v>
      </c>
      <c r="AF230" s="355">
        <f t="shared" si="565"/>
        <v>0</v>
      </c>
      <c r="AG230" s="355">
        <f t="shared" si="565"/>
        <v>0</v>
      </c>
      <c r="AH230" s="355">
        <f t="shared" si="565"/>
        <v>0</v>
      </c>
      <c r="AI230" s="355">
        <f t="shared" si="565"/>
        <v>0</v>
      </c>
      <c r="AJ230" s="355">
        <f t="shared" si="565"/>
        <v>0</v>
      </c>
      <c r="AK230" s="356">
        <f t="shared" si="565"/>
        <v>0</v>
      </c>
      <c r="AM230" s="272">
        <f t="shared" ref="AM230:AS230" si="566">+SUM(AM231:AM240)</f>
        <v>0</v>
      </c>
      <c r="AN230" s="270">
        <f t="shared" si="566"/>
        <v>0</v>
      </c>
      <c r="AO230" s="270">
        <f t="shared" si="566"/>
        <v>0</v>
      </c>
      <c r="AP230" s="270">
        <f t="shared" si="566"/>
        <v>0</v>
      </c>
      <c r="AQ230" s="270">
        <f t="shared" si="566"/>
        <v>0</v>
      </c>
      <c r="AR230" s="270">
        <f t="shared" si="566"/>
        <v>0</v>
      </c>
      <c r="AS230" s="277">
        <f t="shared" si="566"/>
        <v>0</v>
      </c>
      <c r="AU230" s="272">
        <f t="shared" ref="AU230:BA230" si="567">+SUM(AU231:AU240)</f>
        <v>0</v>
      </c>
      <c r="AV230" s="270">
        <f t="shared" si="567"/>
        <v>0</v>
      </c>
      <c r="AW230" s="270">
        <f t="shared" si="567"/>
        <v>0</v>
      </c>
      <c r="AX230" s="270">
        <f t="shared" si="567"/>
        <v>0</v>
      </c>
      <c r="AY230" s="270">
        <f t="shared" si="567"/>
        <v>0</v>
      </c>
      <c r="AZ230" s="270">
        <f t="shared" si="567"/>
        <v>0</v>
      </c>
      <c r="BA230" s="277">
        <f t="shared" si="567"/>
        <v>0</v>
      </c>
      <c r="BC230" s="272">
        <f t="shared" ref="BC230:BI230" si="568">+SUM(BC231:BC240)</f>
        <v>0</v>
      </c>
      <c r="BD230" s="270">
        <f t="shared" si="568"/>
        <v>0</v>
      </c>
      <c r="BE230" s="270">
        <f t="shared" si="568"/>
        <v>0</v>
      </c>
      <c r="BF230" s="270">
        <f t="shared" si="568"/>
        <v>0</v>
      </c>
      <c r="BG230" s="270">
        <f t="shared" si="568"/>
        <v>0</v>
      </c>
      <c r="BH230" s="270">
        <f t="shared" si="568"/>
        <v>0</v>
      </c>
      <c r="BI230" s="277">
        <f t="shared" si="568"/>
        <v>0</v>
      </c>
      <c r="BJ230" s="458"/>
      <c r="BK230" s="272">
        <f t="shared" ref="BK230:BQ230" si="569">+SUM(BK231:BK240)</f>
        <v>0</v>
      </c>
      <c r="BL230" s="270">
        <f t="shared" si="569"/>
        <v>0</v>
      </c>
      <c r="BM230" s="270">
        <f t="shared" si="569"/>
        <v>0</v>
      </c>
      <c r="BN230" s="270">
        <f t="shared" si="569"/>
        <v>0</v>
      </c>
      <c r="BO230" s="270">
        <f t="shared" si="569"/>
        <v>0</v>
      </c>
      <c r="BP230" s="270">
        <f t="shared" si="569"/>
        <v>0</v>
      </c>
      <c r="BQ230" s="277">
        <f t="shared" si="569"/>
        <v>0</v>
      </c>
      <c r="BR230" s="458"/>
      <c r="BS230" s="584">
        <f>+SUM(BS231:BS240)</f>
        <v>0</v>
      </c>
      <c r="BU230" s="279" t="str">
        <f>+IF(H230=(Z230+AC230+AP230+AS230+AX230+BA230+BF230+BI230+AH230+AK230+BN230+BQ230+BS230),"OK","Error")</f>
        <v>OK</v>
      </c>
      <c r="BV230" s="270" t="str">
        <f>+IF(K230=(Z230+AP230+AX230+BF230+AH230+BN230),"OK","Error")</f>
        <v>OK</v>
      </c>
      <c r="BW230" s="280" t="str">
        <f>+IF(M230=(AC230+AS230+BA230+BI230+AK230+BQ230),"OK","Error")</f>
        <v>OK</v>
      </c>
    </row>
    <row r="231" spans="2:75" s="285" customFormat="1" ht="27" customHeight="1" outlineLevel="1" x14ac:dyDescent="0.25">
      <c r="B231" s="281">
        <v>1</v>
      </c>
      <c r="C231" s="544"/>
      <c r="D231" s="417"/>
      <c r="E231" s="475"/>
      <c r="F231" s="475"/>
      <c r="G231" s="474"/>
      <c r="H231" s="284">
        <f>+F231*G231</f>
        <v>0</v>
      </c>
      <c r="I231" s="382"/>
      <c r="K231" s="203"/>
      <c r="L231" s="286" t="str">
        <f>+IF(ISERR(K231/H231),"",(K231/H231))</f>
        <v/>
      </c>
      <c r="M231" s="221">
        <f>+O231+Q231</f>
        <v>0</v>
      </c>
      <c r="N231" s="287" t="str">
        <f>+IF(ISERR(M231/H231),"",(M231/H231))</f>
        <v/>
      </c>
      <c r="O231" s="462"/>
      <c r="P231" s="286" t="str">
        <f>+IF(ISERR(O231/M231),"",(O231/M231))</f>
        <v/>
      </c>
      <c r="Q231" s="288"/>
      <c r="R231" s="289" t="str">
        <f>+IF(ISERR(Q231/M231),"",(Q231/M231))</f>
        <v/>
      </c>
      <c r="S231" s="258"/>
      <c r="T231" s="290" t="str">
        <f>+IF(H231=(K231+M231),"OK","Error")</f>
        <v>OK</v>
      </c>
      <c r="U231" s="291" t="str">
        <f>+IF((H231-K231)=(O231+Q231),"OK","Error")</f>
        <v>OK</v>
      </c>
      <c r="W231" s="292"/>
      <c r="X231" s="288"/>
      <c r="Y231" s="288"/>
      <c r="Z231" s="284">
        <f t="shared" ref="Z231:Z240" si="570">+SUM(W231:Y231)</f>
        <v>0</v>
      </c>
      <c r="AA231" s="288"/>
      <c r="AB231" s="288"/>
      <c r="AC231" s="293">
        <f>+AA231+AB231</f>
        <v>0</v>
      </c>
      <c r="AE231" s="402"/>
      <c r="AF231" s="418"/>
      <c r="AG231" s="418"/>
      <c r="AH231" s="284">
        <f t="shared" ref="AH231:AH240" si="571">+SUM(AE231:AG231)</f>
        <v>0</v>
      </c>
      <c r="AI231" s="418"/>
      <c r="AJ231" s="418"/>
      <c r="AK231" s="293">
        <f t="shared" ref="AK231:AK240" si="572">+AI231+AJ231</f>
        <v>0</v>
      </c>
      <c r="AM231" s="292"/>
      <c r="AN231" s="288"/>
      <c r="AO231" s="288"/>
      <c r="AP231" s="284">
        <f t="shared" ref="AP231:AP240" si="573">+SUM(AM231:AO231)</f>
        <v>0</v>
      </c>
      <c r="AQ231" s="462"/>
      <c r="AR231" s="462"/>
      <c r="AS231" s="293">
        <f>+AQ231+AR231</f>
        <v>0</v>
      </c>
      <c r="AU231" s="292"/>
      <c r="AV231" s="288"/>
      <c r="AW231" s="288"/>
      <c r="AX231" s="284">
        <f t="shared" ref="AX231:AX240" si="574">+SUM(AU231:AW231)</f>
        <v>0</v>
      </c>
      <c r="AY231" s="462"/>
      <c r="AZ231" s="462"/>
      <c r="BA231" s="293">
        <f>+AY231+AZ231</f>
        <v>0</v>
      </c>
      <c r="BC231" s="292"/>
      <c r="BD231" s="288"/>
      <c r="BE231" s="288"/>
      <c r="BF231" s="284">
        <f t="shared" ref="BF231:BF240" si="575">+SUM(BC231:BE231)</f>
        <v>0</v>
      </c>
      <c r="BG231" s="288"/>
      <c r="BH231" s="288"/>
      <c r="BI231" s="293">
        <f>+BG231+BH231</f>
        <v>0</v>
      </c>
      <c r="BJ231" s="459"/>
      <c r="BK231" s="402"/>
      <c r="BL231" s="418"/>
      <c r="BM231" s="418"/>
      <c r="BN231" s="284">
        <f t="shared" ref="BN231:BN240" si="576">+SUM(BK231:BM231)</f>
        <v>0</v>
      </c>
      <c r="BO231" s="418"/>
      <c r="BP231" s="418"/>
      <c r="BQ231" s="293">
        <f>+BO231+BP231</f>
        <v>0</v>
      </c>
      <c r="BR231" s="459"/>
      <c r="BS231" s="580"/>
      <c r="BU231" s="295" t="str">
        <f>+IF(H231=(Z231+AC231+AP231+AS231+AX231+BA231+BF231+BI231+AH231+AK231+BN231+BQ231+BS231),"OK","Error")</f>
        <v>OK</v>
      </c>
      <c r="BV231" s="296" t="str">
        <f>+IF(K231=(Z231+AP231+AX231+BF231+AH231+BN231),"OK","Error")</f>
        <v>OK</v>
      </c>
      <c r="BW231" s="297" t="str">
        <f>+IF(M231=(AC231+AS231+BA231+BI231+AK231+BQ231),"OK","Error")</f>
        <v>OK</v>
      </c>
    </row>
    <row r="232" spans="2:75" s="285" customFormat="1" ht="27" customHeight="1" outlineLevel="1" x14ac:dyDescent="0.25">
      <c r="B232" s="281">
        <v>2</v>
      </c>
      <c r="C232" s="544"/>
      <c r="D232" s="417"/>
      <c r="E232" s="475"/>
      <c r="F232" s="475"/>
      <c r="G232" s="474"/>
      <c r="H232" s="284">
        <f t="shared" ref="H232:H240" si="577">+F232*G232</f>
        <v>0</v>
      </c>
      <c r="I232" s="382"/>
      <c r="K232" s="203"/>
      <c r="L232" s="286" t="str">
        <f t="shared" ref="L232:L240" si="578">+IF(ISERR(K232/H232),"",(K232/H232))</f>
        <v/>
      </c>
      <c r="M232" s="221">
        <f t="shared" si="522"/>
        <v>0</v>
      </c>
      <c r="N232" s="287" t="str">
        <f t="shared" ref="N232:N241" si="579">+IF(ISERR(M232/H232),"",(M232/H232))</f>
        <v/>
      </c>
      <c r="O232" s="462"/>
      <c r="P232" s="286" t="str">
        <f t="shared" ref="P232:P241" si="580">+IF(ISERR(O232/M232),"",(O232/M232))</f>
        <v/>
      </c>
      <c r="Q232" s="288"/>
      <c r="R232" s="289" t="str">
        <f t="shared" ref="R232:R241" si="581">+IF(ISERR(Q232/M232),"",(Q232/M232))</f>
        <v/>
      </c>
      <c r="S232" s="258"/>
      <c r="T232" s="290" t="str">
        <f>+IF(H232=(K232+M232),"OK","Error")</f>
        <v>OK</v>
      </c>
      <c r="U232" s="291" t="str">
        <f t="shared" ref="U232:U241" si="582">+IF((H232-K232)=(O232+Q232),"OK","Error")</f>
        <v>OK</v>
      </c>
      <c r="W232" s="292"/>
      <c r="X232" s="288"/>
      <c r="Y232" s="288"/>
      <c r="Z232" s="284">
        <f t="shared" si="570"/>
        <v>0</v>
      </c>
      <c r="AA232" s="288"/>
      <c r="AB232" s="288"/>
      <c r="AC232" s="293">
        <f t="shared" ref="AC232:AC240" si="583">+AA232+AB232</f>
        <v>0</v>
      </c>
      <c r="AE232" s="402"/>
      <c r="AF232" s="418"/>
      <c r="AG232" s="418"/>
      <c r="AH232" s="284">
        <f t="shared" si="571"/>
        <v>0</v>
      </c>
      <c r="AI232" s="418"/>
      <c r="AJ232" s="418"/>
      <c r="AK232" s="293">
        <f t="shared" si="572"/>
        <v>0</v>
      </c>
      <c r="AM232" s="292"/>
      <c r="AN232" s="288"/>
      <c r="AO232" s="288"/>
      <c r="AP232" s="284">
        <f t="shared" si="573"/>
        <v>0</v>
      </c>
      <c r="AQ232" s="462"/>
      <c r="AR232" s="462"/>
      <c r="AS232" s="293">
        <f t="shared" ref="AS232:AS240" si="584">+AQ232+AR232</f>
        <v>0</v>
      </c>
      <c r="AU232" s="292"/>
      <c r="AV232" s="288"/>
      <c r="AW232" s="288"/>
      <c r="AX232" s="284">
        <f t="shared" si="574"/>
        <v>0</v>
      </c>
      <c r="AY232" s="288"/>
      <c r="AZ232" s="288"/>
      <c r="BA232" s="293">
        <f t="shared" ref="BA232:BA240" si="585">+AY232+AZ232</f>
        <v>0</v>
      </c>
      <c r="BC232" s="292"/>
      <c r="BD232" s="288"/>
      <c r="BE232" s="288"/>
      <c r="BF232" s="284">
        <f t="shared" si="575"/>
        <v>0</v>
      </c>
      <c r="BG232" s="288"/>
      <c r="BH232" s="288"/>
      <c r="BI232" s="293">
        <f t="shared" ref="BI232:BI240" si="586">+BG232+BH232</f>
        <v>0</v>
      </c>
      <c r="BJ232" s="459"/>
      <c r="BK232" s="402"/>
      <c r="BL232" s="418"/>
      <c r="BM232" s="418"/>
      <c r="BN232" s="284">
        <f t="shared" si="576"/>
        <v>0</v>
      </c>
      <c r="BO232" s="418"/>
      <c r="BP232" s="418"/>
      <c r="BQ232" s="293">
        <f t="shared" ref="BQ232:BQ240" si="587">+BO232+BP232</f>
        <v>0</v>
      </c>
      <c r="BR232" s="459"/>
      <c r="BS232" s="580"/>
      <c r="BU232" s="295" t="str">
        <f>+IF(H232=(Z232+AC232+AP232+AS232+AX232+BA232+BF232+BI232+AH232+AK232+BN232+BQ232+BS232),"OK","Error")</f>
        <v>OK</v>
      </c>
      <c r="BV232" s="296" t="str">
        <f t="shared" ref="BV232:BV233" si="588">+IF(K232=(Z232+AP232+AX232+BF232+AH232+BN232),"OK","Error")</f>
        <v>OK</v>
      </c>
      <c r="BW232" s="297" t="str">
        <f t="shared" ref="BW232:BW238" si="589">+IF(M232=(AC232+AS232+BA232+BI232+AK232+BQ232),"OK","Error")</f>
        <v>OK</v>
      </c>
    </row>
    <row r="233" spans="2:75" s="285" customFormat="1" ht="27" customHeight="1" outlineLevel="1" x14ac:dyDescent="0.25">
      <c r="B233" s="281">
        <v>3</v>
      </c>
      <c r="C233" s="544"/>
      <c r="D233" s="400"/>
      <c r="E233" s="475"/>
      <c r="F233" s="475"/>
      <c r="G233" s="474"/>
      <c r="H233" s="284">
        <f t="shared" si="577"/>
        <v>0</v>
      </c>
      <c r="I233" s="382"/>
      <c r="K233" s="203"/>
      <c r="L233" s="286" t="str">
        <f t="shared" si="578"/>
        <v/>
      </c>
      <c r="M233" s="221">
        <f t="shared" si="522"/>
        <v>0</v>
      </c>
      <c r="N233" s="287" t="str">
        <f t="shared" si="579"/>
        <v/>
      </c>
      <c r="O233" s="401"/>
      <c r="P233" s="286" t="str">
        <f t="shared" si="580"/>
        <v/>
      </c>
      <c r="Q233" s="288"/>
      <c r="R233" s="289" t="str">
        <f t="shared" si="581"/>
        <v/>
      </c>
      <c r="S233" s="258"/>
      <c r="T233" s="290" t="str">
        <f t="shared" ref="T233:T240" si="590">+IF(H233=(K233+M233),"OK","Error")</f>
        <v>OK</v>
      </c>
      <c r="U233" s="291" t="str">
        <f t="shared" si="582"/>
        <v>OK</v>
      </c>
      <c r="W233" s="292"/>
      <c r="X233" s="288"/>
      <c r="Y233" s="288"/>
      <c r="Z233" s="284">
        <f t="shared" si="570"/>
        <v>0</v>
      </c>
      <c r="AA233" s="288"/>
      <c r="AB233" s="288"/>
      <c r="AC233" s="293">
        <f t="shared" si="583"/>
        <v>0</v>
      </c>
      <c r="AE233" s="402"/>
      <c r="AF233" s="418"/>
      <c r="AG233" s="418"/>
      <c r="AH233" s="284">
        <f t="shared" si="571"/>
        <v>0</v>
      </c>
      <c r="AI233" s="418"/>
      <c r="AJ233" s="418"/>
      <c r="AK233" s="293">
        <f t="shared" si="572"/>
        <v>0</v>
      </c>
      <c r="AM233" s="292"/>
      <c r="AN233" s="288"/>
      <c r="AO233" s="288"/>
      <c r="AP233" s="284">
        <f t="shared" si="573"/>
        <v>0</v>
      </c>
      <c r="AQ233" s="462"/>
      <c r="AR233" s="462"/>
      <c r="AS233" s="293">
        <f t="shared" si="584"/>
        <v>0</v>
      </c>
      <c r="AU233" s="292"/>
      <c r="AV233" s="288"/>
      <c r="AW233" s="288"/>
      <c r="AX233" s="284">
        <f t="shared" si="574"/>
        <v>0</v>
      </c>
      <c r="AY233" s="288"/>
      <c r="AZ233" s="288"/>
      <c r="BA233" s="293">
        <f t="shared" si="585"/>
        <v>0</v>
      </c>
      <c r="BC233" s="292"/>
      <c r="BD233" s="288"/>
      <c r="BE233" s="288"/>
      <c r="BF233" s="284">
        <f t="shared" si="575"/>
        <v>0</v>
      </c>
      <c r="BG233" s="288"/>
      <c r="BH233" s="288"/>
      <c r="BI233" s="293">
        <f t="shared" si="586"/>
        <v>0</v>
      </c>
      <c r="BJ233" s="459"/>
      <c r="BK233" s="402"/>
      <c r="BL233" s="418"/>
      <c r="BM233" s="418"/>
      <c r="BN233" s="284">
        <f t="shared" si="576"/>
        <v>0</v>
      </c>
      <c r="BO233" s="418"/>
      <c r="BP233" s="418"/>
      <c r="BQ233" s="293">
        <f t="shared" si="587"/>
        <v>0</v>
      </c>
      <c r="BR233" s="459"/>
      <c r="BS233" s="580"/>
      <c r="BU233" s="295" t="str">
        <f t="shared" ref="BU233:BU239" si="591">+IF(H233=(Z233+AC233+AP233+AS233+AX233+BA233+BF233+BI233+AH233+AK233+BN233+BQ233+BS233),"OK","Error")</f>
        <v>OK</v>
      </c>
      <c r="BV233" s="296" t="str">
        <f t="shared" si="588"/>
        <v>OK</v>
      </c>
      <c r="BW233" s="297" t="str">
        <f t="shared" si="589"/>
        <v>OK</v>
      </c>
    </row>
    <row r="234" spans="2:75" s="285" customFormat="1" ht="27" customHeight="1" outlineLevel="1" x14ac:dyDescent="0.25">
      <c r="B234" s="281">
        <v>4</v>
      </c>
      <c r="C234" s="544"/>
      <c r="D234" s="283"/>
      <c r="E234" s="201"/>
      <c r="F234" s="201"/>
      <c r="G234" s="202"/>
      <c r="H234" s="284">
        <f t="shared" si="577"/>
        <v>0</v>
      </c>
      <c r="I234" s="382"/>
      <c r="K234" s="203"/>
      <c r="L234" s="286" t="str">
        <f t="shared" si="578"/>
        <v/>
      </c>
      <c r="M234" s="221">
        <f t="shared" si="522"/>
        <v>0</v>
      </c>
      <c r="N234" s="287" t="str">
        <f t="shared" si="579"/>
        <v/>
      </c>
      <c r="O234" s="288"/>
      <c r="P234" s="286" t="str">
        <f t="shared" si="580"/>
        <v/>
      </c>
      <c r="Q234" s="288"/>
      <c r="R234" s="289" t="str">
        <f t="shared" si="581"/>
        <v/>
      </c>
      <c r="S234" s="258"/>
      <c r="T234" s="290" t="str">
        <f t="shared" si="590"/>
        <v>OK</v>
      </c>
      <c r="U234" s="291" t="str">
        <f t="shared" si="582"/>
        <v>OK</v>
      </c>
      <c r="W234" s="292"/>
      <c r="X234" s="288"/>
      <c r="Y234" s="288"/>
      <c r="Z234" s="284">
        <f t="shared" si="570"/>
        <v>0</v>
      </c>
      <c r="AA234" s="288"/>
      <c r="AB234" s="288"/>
      <c r="AC234" s="293">
        <f t="shared" si="583"/>
        <v>0</v>
      </c>
      <c r="AE234" s="402"/>
      <c r="AF234" s="418"/>
      <c r="AG234" s="418"/>
      <c r="AH234" s="284">
        <f t="shared" si="571"/>
        <v>0</v>
      </c>
      <c r="AI234" s="418"/>
      <c r="AJ234" s="418"/>
      <c r="AK234" s="293">
        <f t="shared" si="572"/>
        <v>0</v>
      </c>
      <c r="AM234" s="292"/>
      <c r="AN234" s="288"/>
      <c r="AO234" s="288"/>
      <c r="AP234" s="284">
        <f t="shared" si="573"/>
        <v>0</v>
      </c>
      <c r="AQ234" s="288"/>
      <c r="AR234" s="288"/>
      <c r="AS234" s="293">
        <f t="shared" si="584"/>
        <v>0</v>
      </c>
      <c r="AU234" s="292"/>
      <c r="AV234" s="288"/>
      <c r="AW234" s="288"/>
      <c r="AX234" s="284">
        <f t="shared" si="574"/>
        <v>0</v>
      </c>
      <c r="AY234" s="288"/>
      <c r="AZ234" s="288"/>
      <c r="BA234" s="293">
        <f t="shared" si="585"/>
        <v>0</v>
      </c>
      <c r="BC234" s="292"/>
      <c r="BD234" s="288"/>
      <c r="BE234" s="288"/>
      <c r="BF234" s="284">
        <f t="shared" si="575"/>
        <v>0</v>
      </c>
      <c r="BG234" s="288"/>
      <c r="BH234" s="288"/>
      <c r="BI234" s="293">
        <f t="shared" si="586"/>
        <v>0</v>
      </c>
      <c r="BJ234" s="459"/>
      <c r="BK234" s="402"/>
      <c r="BL234" s="418"/>
      <c r="BM234" s="418"/>
      <c r="BN234" s="284">
        <f t="shared" si="576"/>
        <v>0</v>
      </c>
      <c r="BO234" s="418"/>
      <c r="BP234" s="418"/>
      <c r="BQ234" s="293">
        <f t="shared" si="587"/>
        <v>0</v>
      </c>
      <c r="BR234" s="459"/>
      <c r="BS234" s="580"/>
      <c r="BU234" s="295" t="str">
        <f t="shared" si="591"/>
        <v>OK</v>
      </c>
      <c r="BV234" s="296" t="str">
        <f>+IF(K234=(Z234+AP234+AX234+BF234+AH234+BN234),"OK","Error")</f>
        <v>OK</v>
      </c>
      <c r="BW234" s="297" t="str">
        <f t="shared" si="589"/>
        <v>OK</v>
      </c>
    </row>
    <row r="235" spans="2:75" s="285" customFormat="1" ht="27" customHeight="1" outlineLevel="1" x14ac:dyDescent="0.25">
      <c r="B235" s="281">
        <v>5</v>
      </c>
      <c r="C235" s="544"/>
      <c r="D235" s="283"/>
      <c r="E235" s="201"/>
      <c r="F235" s="201"/>
      <c r="G235" s="202"/>
      <c r="H235" s="284">
        <f t="shared" si="577"/>
        <v>0</v>
      </c>
      <c r="I235" s="382"/>
      <c r="K235" s="203"/>
      <c r="L235" s="286" t="str">
        <f t="shared" si="578"/>
        <v/>
      </c>
      <c r="M235" s="221">
        <f t="shared" si="522"/>
        <v>0</v>
      </c>
      <c r="N235" s="287" t="str">
        <f t="shared" si="579"/>
        <v/>
      </c>
      <c r="O235" s="288"/>
      <c r="P235" s="286" t="str">
        <f t="shared" si="580"/>
        <v/>
      </c>
      <c r="Q235" s="288"/>
      <c r="R235" s="289" t="str">
        <f t="shared" si="581"/>
        <v/>
      </c>
      <c r="S235" s="258"/>
      <c r="T235" s="290" t="str">
        <f t="shared" si="590"/>
        <v>OK</v>
      </c>
      <c r="U235" s="291" t="str">
        <f t="shared" si="582"/>
        <v>OK</v>
      </c>
      <c r="W235" s="292"/>
      <c r="X235" s="288"/>
      <c r="Y235" s="288"/>
      <c r="Z235" s="284">
        <f t="shared" si="570"/>
        <v>0</v>
      </c>
      <c r="AA235" s="288"/>
      <c r="AB235" s="288"/>
      <c r="AC235" s="293">
        <f t="shared" si="583"/>
        <v>0</v>
      </c>
      <c r="AE235" s="402"/>
      <c r="AF235" s="418"/>
      <c r="AG235" s="418"/>
      <c r="AH235" s="284">
        <f t="shared" si="571"/>
        <v>0</v>
      </c>
      <c r="AI235" s="418"/>
      <c r="AJ235" s="418"/>
      <c r="AK235" s="293">
        <f t="shared" si="572"/>
        <v>0</v>
      </c>
      <c r="AM235" s="292"/>
      <c r="AN235" s="288"/>
      <c r="AO235" s="288"/>
      <c r="AP235" s="284">
        <f t="shared" si="573"/>
        <v>0</v>
      </c>
      <c r="AQ235" s="288"/>
      <c r="AR235" s="288"/>
      <c r="AS235" s="293">
        <f t="shared" si="584"/>
        <v>0</v>
      </c>
      <c r="AU235" s="292"/>
      <c r="AV235" s="288"/>
      <c r="AW235" s="288"/>
      <c r="AX235" s="284">
        <f t="shared" si="574"/>
        <v>0</v>
      </c>
      <c r="AY235" s="288"/>
      <c r="AZ235" s="288"/>
      <c r="BA235" s="293">
        <f t="shared" si="585"/>
        <v>0</v>
      </c>
      <c r="BC235" s="292"/>
      <c r="BD235" s="288"/>
      <c r="BE235" s="288"/>
      <c r="BF235" s="284">
        <f t="shared" si="575"/>
        <v>0</v>
      </c>
      <c r="BG235" s="288"/>
      <c r="BH235" s="288"/>
      <c r="BI235" s="293">
        <f t="shared" si="586"/>
        <v>0</v>
      </c>
      <c r="BJ235" s="459"/>
      <c r="BK235" s="402"/>
      <c r="BL235" s="418"/>
      <c r="BM235" s="418"/>
      <c r="BN235" s="284">
        <f t="shared" si="576"/>
        <v>0</v>
      </c>
      <c r="BO235" s="418"/>
      <c r="BP235" s="418"/>
      <c r="BQ235" s="293">
        <f t="shared" si="587"/>
        <v>0</v>
      </c>
      <c r="BR235" s="459"/>
      <c r="BS235" s="580"/>
      <c r="BU235" s="295" t="str">
        <f t="shared" si="591"/>
        <v>OK</v>
      </c>
      <c r="BV235" s="296" t="str">
        <f t="shared" ref="BV235:BV239" si="592">+IF(K235=(Z235+AP235+AX235+BF235+AH235+BN235),"OK","Error")</f>
        <v>OK</v>
      </c>
      <c r="BW235" s="297" t="str">
        <f t="shared" si="589"/>
        <v>OK</v>
      </c>
    </row>
    <row r="236" spans="2:75" s="285" customFormat="1" ht="27" customHeight="1" outlineLevel="1" x14ac:dyDescent="0.25">
      <c r="B236" s="281">
        <v>6</v>
      </c>
      <c r="C236" s="544"/>
      <c r="D236" s="283"/>
      <c r="E236" s="201"/>
      <c r="F236" s="201"/>
      <c r="G236" s="202"/>
      <c r="H236" s="284">
        <f t="shared" si="577"/>
        <v>0</v>
      </c>
      <c r="I236" s="382"/>
      <c r="K236" s="203"/>
      <c r="L236" s="286" t="str">
        <f t="shared" si="578"/>
        <v/>
      </c>
      <c r="M236" s="221">
        <f t="shared" si="522"/>
        <v>0</v>
      </c>
      <c r="N236" s="287" t="str">
        <f t="shared" si="579"/>
        <v/>
      </c>
      <c r="O236" s="288"/>
      <c r="P236" s="286" t="str">
        <f t="shared" si="580"/>
        <v/>
      </c>
      <c r="Q236" s="288"/>
      <c r="R236" s="289" t="str">
        <f t="shared" si="581"/>
        <v/>
      </c>
      <c r="S236" s="258"/>
      <c r="T236" s="290" t="str">
        <f t="shared" si="590"/>
        <v>OK</v>
      </c>
      <c r="U236" s="291" t="str">
        <f t="shared" si="582"/>
        <v>OK</v>
      </c>
      <c r="W236" s="292"/>
      <c r="X236" s="288"/>
      <c r="Y236" s="288"/>
      <c r="Z236" s="284">
        <f t="shared" si="570"/>
        <v>0</v>
      </c>
      <c r="AA236" s="288"/>
      <c r="AB236" s="288"/>
      <c r="AC236" s="293">
        <f t="shared" si="583"/>
        <v>0</v>
      </c>
      <c r="AE236" s="402"/>
      <c r="AF236" s="418"/>
      <c r="AG236" s="418"/>
      <c r="AH236" s="284">
        <f t="shared" si="571"/>
        <v>0</v>
      </c>
      <c r="AI236" s="418"/>
      <c r="AJ236" s="418"/>
      <c r="AK236" s="293">
        <f t="shared" si="572"/>
        <v>0</v>
      </c>
      <c r="AM236" s="292"/>
      <c r="AN236" s="288"/>
      <c r="AO236" s="288"/>
      <c r="AP236" s="284">
        <f t="shared" si="573"/>
        <v>0</v>
      </c>
      <c r="AQ236" s="288"/>
      <c r="AR236" s="288"/>
      <c r="AS236" s="293">
        <f t="shared" si="584"/>
        <v>0</v>
      </c>
      <c r="AU236" s="292"/>
      <c r="AV236" s="288"/>
      <c r="AW236" s="288"/>
      <c r="AX236" s="284">
        <f t="shared" si="574"/>
        <v>0</v>
      </c>
      <c r="AY236" s="288"/>
      <c r="AZ236" s="288"/>
      <c r="BA236" s="293">
        <f t="shared" si="585"/>
        <v>0</v>
      </c>
      <c r="BC236" s="292"/>
      <c r="BD236" s="288"/>
      <c r="BE236" s="288"/>
      <c r="BF236" s="284">
        <f t="shared" si="575"/>
        <v>0</v>
      </c>
      <c r="BG236" s="288"/>
      <c r="BH236" s="288"/>
      <c r="BI236" s="293">
        <f t="shared" si="586"/>
        <v>0</v>
      </c>
      <c r="BJ236" s="459"/>
      <c r="BK236" s="402"/>
      <c r="BL236" s="418"/>
      <c r="BM236" s="418"/>
      <c r="BN236" s="284">
        <f t="shared" si="576"/>
        <v>0</v>
      </c>
      <c r="BO236" s="418"/>
      <c r="BP236" s="418"/>
      <c r="BQ236" s="293">
        <f t="shared" si="587"/>
        <v>0</v>
      </c>
      <c r="BR236" s="459"/>
      <c r="BS236" s="580"/>
      <c r="BU236" s="295" t="str">
        <f t="shared" si="591"/>
        <v>OK</v>
      </c>
      <c r="BV236" s="296" t="str">
        <f t="shared" si="592"/>
        <v>OK</v>
      </c>
      <c r="BW236" s="297" t="str">
        <f t="shared" si="589"/>
        <v>OK</v>
      </c>
    </row>
    <row r="237" spans="2:75" s="285" customFormat="1" ht="27" customHeight="1" outlineLevel="1" x14ac:dyDescent="0.25">
      <c r="B237" s="281">
        <v>7</v>
      </c>
      <c r="C237" s="544"/>
      <c r="D237" s="283"/>
      <c r="E237" s="201"/>
      <c r="F237" s="201"/>
      <c r="G237" s="202"/>
      <c r="H237" s="284">
        <f t="shared" si="577"/>
        <v>0</v>
      </c>
      <c r="I237" s="382"/>
      <c r="K237" s="203"/>
      <c r="L237" s="286" t="str">
        <f t="shared" si="578"/>
        <v/>
      </c>
      <c r="M237" s="221">
        <f t="shared" si="522"/>
        <v>0</v>
      </c>
      <c r="N237" s="287" t="str">
        <f t="shared" si="579"/>
        <v/>
      </c>
      <c r="O237" s="288"/>
      <c r="P237" s="286" t="str">
        <f t="shared" si="580"/>
        <v/>
      </c>
      <c r="Q237" s="288"/>
      <c r="R237" s="289" t="str">
        <f t="shared" si="581"/>
        <v/>
      </c>
      <c r="S237" s="258"/>
      <c r="T237" s="290" t="str">
        <f t="shared" si="590"/>
        <v>OK</v>
      </c>
      <c r="U237" s="291" t="str">
        <f t="shared" si="582"/>
        <v>OK</v>
      </c>
      <c r="W237" s="292"/>
      <c r="X237" s="288"/>
      <c r="Y237" s="288"/>
      <c r="Z237" s="284">
        <f t="shared" si="570"/>
        <v>0</v>
      </c>
      <c r="AA237" s="288"/>
      <c r="AB237" s="288"/>
      <c r="AC237" s="293">
        <f t="shared" si="583"/>
        <v>0</v>
      </c>
      <c r="AE237" s="402"/>
      <c r="AF237" s="418"/>
      <c r="AG237" s="418"/>
      <c r="AH237" s="284">
        <f t="shared" si="571"/>
        <v>0</v>
      </c>
      <c r="AI237" s="418"/>
      <c r="AJ237" s="418"/>
      <c r="AK237" s="293">
        <f t="shared" si="572"/>
        <v>0</v>
      </c>
      <c r="AM237" s="292"/>
      <c r="AN237" s="288"/>
      <c r="AO237" s="288"/>
      <c r="AP237" s="284">
        <f t="shared" si="573"/>
        <v>0</v>
      </c>
      <c r="AQ237" s="288"/>
      <c r="AR237" s="288"/>
      <c r="AS237" s="293">
        <f t="shared" si="584"/>
        <v>0</v>
      </c>
      <c r="AU237" s="292"/>
      <c r="AV237" s="288"/>
      <c r="AW237" s="288"/>
      <c r="AX237" s="284">
        <f t="shared" si="574"/>
        <v>0</v>
      </c>
      <c r="AY237" s="288"/>
      <c r="AZ237" s="288"/>
      <c r="BA237" s="293">
        <f t="shared" si="585"/>
        <v>0</v>
      </c>
      <c r="BC237" s="292"/>
      <c r="BD237" s="288"/>
      <c r="BE237" s="288"/>
      <c r="BF237" s="284">
        <f t="shared" si="575"/>
        <v>0</v>
      </c>
      <c r="BG237" s="288"/>
      <c r="BH237" s="288"/>
      <c r="BI237" s="293">
        <f t="shared" si="586"/>
        <v>0</v>
      </c>
      <c r="BJ237" s="459"/>
      <c r="BK237" s="402"/>
      <c r="BL237" s="418"/>
      <c r="BM237" s="418"/>
      <c r="BN237" s="284">
        <f t="shared" si="576"/>
        <v>0</v>
      </c>
      <c r="BO237" s="418"/>
      <c r="BP237" s="418"/>
      <c r="BQ237" s="293">
        <f t="shared" si="587"/>
        <v>0</v>
      </c>
      <c r="BR237" s="459"/>
      <c r="BS237" s="580"/>
      <c r="BU237" s="295" t="str">
        <f t="shared" si="591"/>
        <v>OK</v>
      </c>
      <c r="BV237" s="296" t="str">
        <f t="shared" si="592"/>
        <v>OK</v>
      </c>
      <c r="BW237" s="297" t="str">
        <f t="shared" si="589"/>
        <v>OK</v>
      </c>
    </row>
    <row r="238" spans="2:75" s="285" customFormat="1" ht="27" customHeight="1" outlineLevel="1" x14ac:dyDescent="0.25">
      <c r="B238" s="281">
        <v>8</v>
      </c>
      <c r="C238" s="544"/>
      <c r="D238" s="283"/>
      <c r="E238" s="201"/>
      <c r="F238" s="201"/>
      <c r="G238" s="288"/>
      <c r="H238" s="284">
        <f t="shared" si="577"/>
        <v>0</v>
      </c>
      <c r="I238" s="382"/>
      <c r="K238" s="299"/>
      <c r="L238" s="286" t="str">
        <f t="shared" si="578"/>
        <v/>
      </c>
      <c r="M238" s="221">
        <f t="shared" si="522"/>
        <v>0</v>
      </c>
      <c r="N238" s="286" t="str">
        <f t="shared" si="579"/>
        <v/>
      </c>
      <c r="O238" s="288"/>
      <c r="P238" s="286" t="str">
        <f t="shared" si="580"/>
        <v/>
      </c>
      <c r="Q238" s="288"/>
      <c r="R238" s="289" t="str">
        <f t="shared" si="581"/>
        <v/>
      </c>
      <c r="S238" s="258"/>
      <c r="T238" s="290" t="str">
        <f t="shared" si="590"/>
        <v>OK</v>
      </c>
      <c r="U238" s="291" t="str">
        <f t="shared" si="582"/>
        <v>OK</v>
      </c>
      <c r="W238" s="292"/>
      <c r="X238" s="288"/>
      <c r="Y238" s="288"/>
      <c r="Z238" s="284">
        <f t="shared" si="570"/>
        <v>0</v>
      </c>
      <c r="AA238" s="288"/>
      <c r="AB238" s="288"/>
      <c r="AC238" s="293">
        <f t="shared" si="583"/>
        <v>0</v>
      </c>
      <c r="AE238" s="402"/>
      <c r="AF238" s="418"/>
      <c r="AG238" s="418"/>
      <c r="AH238" s="284">
        <f t="shared" si="571"/>
        <v>0</v>
      </c>
      <c r="AI238" s="418"/>
      <c r="AJ238" s="418"/>
      <c r="AK238" s="293">
        <f t="shared" si="572"/>
        <v>0</v>
      </c>
      <c r="AM238" s="292"/>
      <c r="AN238" s="288"/>
      <c r="AO238" s="288"/>
      <c r="AP238" s="284">
        <f t="shared" si="573"/>
        <v>0</v>
      </c>
      <c r="AQ238" s="288"/>
      <c r="AR238" s="288"/>
      <c r="AS238" s="293">
        <f t="shared" si="584"/>
        <v>0</v>
      </c>
      <c r="AU238" s="292"/>
      <c r="AV238" s="288"/>
      <c r="AW238" s="288"/>
      <c r="AX238" s="284">
        <f t="shared" si="574"/>
        <v>0</v>
      </c>
      <c r="AY238" s="288"/>
      <c r="AZ238" s="288"/>
      <c r="BA238" s="293">
        <f t="shared" si="585"/>
        <v>0</v>
      </c>
      <c r="BC238" s="292"/>
      <c r="BD238" s="288"/>
      <c r="BE238" s="288"/>
      <c r="BF238" s="284">
        <f t="shared" si="575"/>
        <v>0</v>
      </c>
      <c r="BG238" s="288"/>
      <c r="BH238" s="288"/>
      <c r="BI238" s="293">
        <f t="shared" si="586"/>
        <v>0</v>
      </c>
      <c r="BJ238" s="459"/>
      <c r="BK238" s="402"/>
      <c r="BL238" s="418"/>
      <c r="BM238" s="418"/>
      <c r="BN238" s="284">
        <f t="shared" si="576"/>
        <v>0</v>
      </c>
      <c r="BO238" s="418"/>
      <c r="BP238" s="418"/>
      <c r="BQ238" s="293">
        <f t="shared" si="587"/>
        <v>0</v>
      </c>
      <c r="BR238" s="459"/>
      <c r="BS238" s="580"/>
      <c r="BU238" s="295" t="str">
        <f t="shared" si="591"/>
        <v>OK</v>
      </c>
      <c r="BV238" s="296" t="str">
        <f t="shared" si="592"/>
        <v>OK</v>
      </c>
      <c r="BW238" s="297" t="str">
        <f t="shared" si="589"/>
        <v>OK</v>
      </c>
    </row>
    <row r="239" spans="2:75" s="285" customFormat="1" ht="27" customHeight="1" outlineLevel="1" x14ac:dyDescent="0.25">
      <c r="B239" s="281">
        <v>9</v>
      </c>
      <c r="C239" s="544"/>
      <c r="D239" s="283"/>
      <c r="E239" s="201"/>
      <c r="F239" s="201"/>
      <c r="G239" s="288"/>
      <c r="H239" s="284">
        <f t="shared" si="577"/>
        <v>0</v>
      </c>
      <c r="I239" s="382"/>
      <c r="K239" s="299"/>
      <c r="L239" s="286" t="str">
        <f t="shared" si="578"/>
        <v/>
      </c>
      <c r="M239" s="221">
        <f t="shared" si="522"/>
        <v>0</v>
      </c>
      <c r="N239" s="286" t="str">
        <f t="shared" si="579"/>
        <v/>
      </c>
      <c r="O239" s="288"/>
      <c r="P239" s="286" t="str">
        <f t="shared" si="580"/>
        <v/>
      </c>
      <c r="Q239" s="288"/>
      <c r="R239" s="289" t="str">
        <f t="shared" si="581"/>
        <v/>
      </c>
      <c r="S239" s="258"/>
      <c r="T239" s="290" t="str">
        <f t="shared" si="590"/>
        <v>OK</v>
      </c>
      <c r="U239" s="291" t="str">
        <f t="shared" si="582"/>
        <v>OK</v>
      </c>
      <c r="W239" s="292"/>
      <c r="X239" s="288"/>
      <c r="Y239" s="288"/>
      <c r="Z239" s="284">
        <f t="shared" si="570"/>
        <v>0</v>
      </c>
      <c r="AA239" s="288"/>
      <c r="AB239" s="288"/>
      <c r="AC239" s="293">
        <f t="shared" si="583"/>
        <v>0</v>
      </c>
      <c r="AE239" s="402"/>
      <c r="AF239" s="418"/>
      <c r="AG239" s="418"/>
      <c r="AH239" s="284">
        <f t="shared" si="571"/>
        <v>0</v>
      </c>
      <c r="AI239" s="418"/>
      <c r="AJ239" s="418"/>
      <c r="AK239" s="293">
        <f t="shared" si="572"/>
        <v>0</v>
      </c>
      <c r="AM239" s="292"/>
      <c r="AN239" s="288"/>
      <c r="AO239" s="288"/>
      <c r="AP239" s="284">
        <f t="shared" si="573"/>
        <v>0</v>
      </c>
      <c r="AQ239" s="288"/>
      <c r="AR239" s="288"/>
      <c r="AS239" s="293">
        <f t="shared" si="584"/>
        <v>0</v>
      </c>
      <c r="AU239" s="292"/>
      <c r="AV239" s="288"/>
      <c r="AW239" s="288"/>
      <c r="AX239" s="284">
        <f t="shared" si="574"/>
        <v>0</v>
      </c>
      <c r="AY239" s="288"/>
      <c r="AZ239" s="288"/>
      <c r="BA239" s="293">
        <f t="shared" si="585"/>
        <v>0</v>
      </c>
      <c r="BC239" s="292"/>
      <c r="BD239" s="288"/>
      <c r="BE239" s="288"/>
      <c r="BF239" s="284">
        <f t="shared" si="575"/>
        <v>0</v>
      </c>
      <c r="BG239" s="288"/>
      <c r="BH239" s="288"/>
      <c r="BI239" s="293">
        <f t="shared" si="586"/>
        <v>0</v>
      </c>
      <c r="BJ239" s="459"/>
      <c r="BK239" s="402"/>
      <c r="BL239" s="418"/>
      <c r="BM239" s="418"/>
      <c r="BN239" s="284">
        <f t="shared" si="576"/>
        <v>0</v>
      </c>
      <c r="BO239" s="418"/>
      <c r="BP239" s="418"/>
      <c r="BQ239" s="293">
        <f t="shared" si="587"/>
        <v>0</v>
      </c>
      <c r="BR239" s="459"/>
      <c r="BS239" s="580"/>
      <c r="BU239" s="295" t="str">
        <f t="shared" si="591"/>
        <v>OK</v>
      </c>
      <c r="BV239" s="296" t="str">
        <f t="shared" si="592"/>
        <v>OK</v>
      </c>
      <c r="BW239" s="297" t="str">
        <f>+IF(M239=(AC239+AS239+BA239+BI239+AK239+BQ239),"OK","Error")</f>
        <v>OK</v>
      </c>
    </row>
    <row r="240" spans="2:75" s="285" customFormat="1" ht="27" customHeight="1" outlineLevel="1" thickBot="1" x14ac:dyDescent="0.3">
      <c r="B240" s="300">
        <v>10</v>
      </c>
      <c r="C240" s="348"/>
      <c r="D240" s="301"/>
      <c r="E240" s="302"/>
      <c r="F240" s="302"/>
      <c r="G240" s="303"/>
      <c r="H240" s="304">
        <f t="shared" si="577"/>
        <v>0</v>
      </c>
      <c r="I240" s="383"/>
      <c r="K240" s="305"/>
      <c r="L240" s="306" t="str">
        <f t="shared" si="578"/>
        <v/>
      </c>
      <c r="M240" s="223">
        <f t="shared" si="522"/>
        <v>0</v>
      </c>
      <c r="N240" s="306" t="str">
        <f t="shared" si="579"/>
        <v/>
      </c>
      <c r="O240" s="303"/>
      <c r="P240" s="306" t="str">
        <f t="shared" si="580"/>
        <v/>
      </c>
      <c r="Q240" s="303"/>
      <c r="R240" s="307" t="str">
        <f t="shared" si="581"/>
        <v/>
      </c>
      <c r="S240" s="258"/>
      <c r="T240" s="331" t="str">
        <f t="shared" si="590"/>
        <v>OK</v>
      </c>
      <c r="U240" s="309" t="str">
        <f t="shared" si="582"/>
        <v>OK</v>
      </c>
      <c r="W240" s="314"/>
      <c r="X240" s="303"/>
      <c r="Y240" s="303"/>
      <c r="Z240" s="304">
        <f t="shared" si="570"/>
        <v>0</v>
      </c>
      <c r="AA240" s="303"/>
      <c r="AB240" s="303"/>
      <c r="AC240" s="315">
        <f t="shared" si="583"/>
        <v>0</v>
      </c>
      <c r="AE240" s="314"/>
      <c r="AF240" s="303"/>
      <c r="AG240" s="303"/>
      <c r="AH240" s="304">
        <f t="shared" si="571"/>
        <v>0</v>
      </c>
      <c r="AI240" s="303"/>
      <c r="AJ240" s="303"/>
      <c r="AK240" s="315">
        <f t="shared" si="572"/>
        <v>0</v>
      </c>
      <c r="AM240" s="314"/>
      <c r="AN240" s="303"/>
      <c r="AO240" s="303"/>
      <c r="AP240" s="304">
        <f t="shared" si="573"/>
        <v>0</v>
      </c>
      <c r="AQ240" s="303"/>
      <c r="AR240" s="303"/>
      <c r="AS240" s="315">
        <f t="shared" si="584"/>
        <v>0</v>
      </c>
      <c r="AU240" s="314"/>
      <c r="AV240" s="303"/>
      <c r="AW240" s="303"/>
      <c r="AX240" s="304">
        <f t="shared" si="574"/>
        <v>0</v>
      </c>
      <c r="AY240" s="303"/>
      <c r="AZ240" s="303"/>
      <c r="BA240" s="315">
        <f t="shared" si="585"/>
        <v>0</v>
      </c>
      <c r="BC240" s="314"/>
      <c r="BD240" s="303"/>
      <c r="BE240" s="303"/>
      <c r="BF240" s="304">
        <f t="shared" si="575"/>
        <v>0</v>
      </c>
      <c r="BG240" s="303"/>
      <c r="BH240" s="303"/>
      <c r="BI240" s="315">
        <f t="shared" si="586"/>
        <v>0</v>
      </c>
      <c r="BJ240" s="459"/>
      <c r="BK240" s="314"/>
      <c r="BL240" s="303"/>
      <c r="BM240" s="303"/>
      <c r="BN240" s="304">
        <f t="shared" si="576"/>
        <v>0</v>
      </c>
      <c r="BO240" s="303"/>
      <c r="BP240" s="303"/>
      <c r="BQ240" s="315">
        <f t="shared" si="587"/>
        <v>0</v>
      </c>
      <c r="BR240" s="459"/>
      <c r="BS240" s="581"/>
      <c r="BU240" s="317" t="str">
        <f>+IF(H240=(Z240+AC240+AP240+AS240+AX240+BA240+BF240+BI240+AH240+AK240+BN240+BQ240+BS240),"OK","Error")</f>
        <v>OK</v>
      </c>
      <c r="BV240" s="318" t="str">
        <f>+IF(K240=(Z240+AP240+AX240+BF240+AH240+BN240),"OK","Error")</f>
        <v>OK</v>
      </c>
      <c r="BW240" s="319" t="str">
        <f>+IF(M240=(AC240+AS240+BA240+BI240+AK240+BQ240),"OK","Error")</f>
        <v>OK</v>
      </c>
    </row>
    <row r="241" spans="2:75" s="253" customFormat="1" ht="30" customHeight="1" x14ac:dyDescent="0.25">
      <c r="B241" s="267" t="s">
        <v>209</v>
      </c>
      <c r="C241" s="268">
        <f>+'04. Marco Lógico'!B70</f>
        <v>0</v>
      </c>
      <c r="D241" s="269"/>
      <c r="E241" s="269"/>
      <c r="F241" s="269"/>
      <c r="G241" s="270"/>
      <c r="H241" s="270">
        <f>+SUM(H242:H251)</f>
        <v>0</v>
      </c>
      <c r="I241" s="385"/>
      <c r="K241" s="272">
        <f>+SUM(K242:K251)</f>
        <v>0</v>
      </c>
      <c r="L241" s="273" t="str">
        <f>+IF(ISERR(K241/H241),"",(K241/H241))</f>
        <v/>
      </c>
      <c r="M241" s="270">
        <f>+SUM(M242:M251)</f>
        <v>0</v>
      </c>
      <c r="N241" s="273" t="str">
        <f t="shared" si="579"/>
        <v/>
      </c>
      <c r="O241" s="270">
        <f>+SUM(O242:O251)</f>
        <v>0</v>
      </c>
      <c r="P241" s="273" t="str">
        <f t="shared" si="580"/>
        <v/>
      </c>
      <c r="Q241" s="270">
        <f>+SUM(Q242:Q251)</f>
        <v>0</v>
      </c>
      <c r="R241" s="274" t="str">
        <f t="shared" si="581"/>
        <v/>
      </c>
      <c r="S241" s="245"/>
      <c r="T241" s="330" t="str">
        <f>+IF(H241=(K241+M241),"OK","Error")</f>
        <v>OK</v>
      </c>
      <c r="U241" s="353" t="str">
        <f t="shared" si="582"/>
        <v>OK</v>
      </c>
      <c r="W241" s="354">
        <f t="shared" ref="W241:AK241" si="593">+SUM(W242:W251)</f>
        <v>0</v>
      </c>
      <c r="X241" s="355">
        <f t="shared" si="593"/>
        <v>0</v>
      </c>
      <c r="Y241" s="355">
        <f t="shared" si="593"/>
        <v>0</v>
      </c>
      <c r="Z241" s="355">
        <f t="shared" si="593"/>
        <v>0</v>
      </c>
      <c r="AA241" s="355">
        <f t="shared" si="593"/>
        <v>0</v>
      </c>
      <c r="AB241" s="355">
        <f t="shared" si="593"/>
        <v>0</v>
      </c>
      <c r="AC241" s="356">
        <f t="shared" si="593"/>
        <v>0</v>
      </c>
      <c r="AE241" s="354">
        <f t="shared" si="593"/>
        <v>0</v>
      </c>
      <c r="AF241" s="355">
        <f t="shared" si="593"/>
        <v>0</v>
      </c>
      <c r="AG241" s="355">
        <f t="shared" si="593"/>
        <v>0</v>
      </c>
      <c r="AH241" s="355">
        <f t="shared" si="593"/>
        <v>0</v>
      </c>
      <c r="AI241" s="355">
        <f t="shared" si="593"/>
        <v>0</v>
      </c>
      <c r="AJ241" s="355">
        <f t="shared" si="593"/>
        <v>0</v>
      </c>
      <c r="AK241" s="356">
        <f t="shared" si="593"/>
        <v>0</v>
      </c>
      <c r="AM241" s="272">
        <f t="shared" ref="AM241:AS241" si="594">+SUM(AM242:AM251)</f>
        <v>0</v>
      </c>
      <c r="AN241" s="270">
        <f t="shared" si="594"/>
        <v>0</v>
      </c>
      <c r="AO241" s="270">
        <f t="shared" si="594"/>
        <v>0</v>
      </c>
      <c r="AP241" s="270">
        <f t="shared" si="594"/>
        <v>0</v>
      </c>
      <c r="AQ241" s="270">
        <f t="shared" si="594"/>
        <v>0</v>
      </c>
      <c r="AR241" s="270">
        <f t="shared" si="594"/>
        <v>0</v>
      </c>
      <c r="AS241" s="277">
        <f t="shared" si="594"/>
        <v>0</v>
      </c>
      <c r="AU241" s="272">
        <f t="shared" ref="AU241:BA241" si="595">+SUM(AU242:AU251)</f>
        <v>0</v>
      </c>
      <c r="AV241" s="270">
        <f t="shared" si="595"/>
        <v>0</v>
      </c>
      <c r="AW241" s="270">
        <f t="shared" si="595"/>
        <v>0</v>
      </c>
      <c r="AX241" s="270">
        <f t="shared" si="595"/>
        <v>0</v>
      </c>
      <c r="AY241" s="270">
        <f t="shared" si="595"/>
        <v>0</v>
      </c>
      <c r="AZ241" s="270">
        <f t="shared" si="595"/>
        <v>0</v>
      </c>
      <c r="BA241" s="277">
        <f t="shared" si="595"/>
        <v>0</v>
      </c>
      <c r="BC241" s="272">
        <f t="shared" ref="BC241:BI241" si="596">+SUM(BC242:BC251)</f>
        <v>0</v>
      </c>
      <c r="BD241" s="270">
        <f t="shared" si="596"/>
        <v>0</v>
      </c>
      <c r="BE241" s="270">
        <f t="shared" si="596"/>
        <v>0</v>
      </c>
      <c r="BF241" s="270">
        <f t="shared" si="596"/>
        <v>0</v>
      </c>
      <c r="BG241" s="270">
        <f t="shared" si="596"/>
        <v>0</v>
      </c>
      <c r="BH241" s="270">
        <f t="shared" si="596"/>
        <v>0</v>
      </c>
      <c r="BI241" s="277">
        <f t="shared" si="596"/>
        <v>0</v>
      </c>
      <c r="BJ241" s="458"/>
      <c r="BK241" s="272">
        <f t="shared" ref="BK241:BQ241" si="597">+SUM(BK242:BK251)</f>
        <v>0</v>
      </c>
      <c r="BL241" s="270">
        <f t="shared" si="597"/>
        <v>0</v>
      </c>
      <c r="BM241" s="270">
        <f t="shared" si="597"/>
        <v>0</v>
      </c>
      <c r="BN241" s="270">
        <f t="shared" si="597"/>
        <v>0</v>
      </c>
      <c r="BO241" s="270">
        <f t="shared" si="597"/>
        <v>0</v>
      </c>
      <c r="BP241" s="270">
        <f t="shared" si="597"/>
        <v>0</v>
      </c>
      <c r="BQ241" s="277">
        <f t="shared" si="597"/>
        <v>0</v>
      </c>
      <c r="BR241" s="458"/>
      <c r="BS241" s="584">
        <f>+SUM(BS242:BS251)</f>
        <v>0</v>
      </c>
      <c r="BU241" s="279" t="str">
        <f>+IF(H241=(Z241+AC241+AP241+AS241+AX241+BA241+BF241+BI241+AH241+AK241+BN241+BQ241+BS241),"OK","Error")</f>
        <v>OK</v>
      </c>
      <c r="BV241" s="270" t="str">
        <f>+IF(K241=(Z241+AP241+AX241+BF241+AH241+BN241),"OK","Error")</f>
        <v>OK</v>
      </c>
      <c r="BW241" s="280" t="str">
        <f>+IF(M241=(AC241+AS241+BA241+BI241+AK241+BQ241),"OK","Error")</f>
        <v>OK</v>
      </c>
    </row>
    <row r="242" spans="2:75" s="285" customFormat="1" ht="27" customHeight="1" outlineLevel="1" x14ac:dyDescent="0.25">
      <c r="B242" s="281">
        <v>1</v>
      </c>
      <c r="C242" s="544"/>
      <c r="D242" s="400"/>
      <c r="E242" s="397"/>
      <c r="F242" s="475"/>
      <c r="G242" s="474"/>
      <c r="H242" s="284">
        <f>+F242*G242</f>
        <v>0</v>
      </c>
      <c r="I242" s="382"/>
      <c r="K242" s="473"/>
      <c r="L242" s="286" t="str">
        <f>+IF(ISERR(K242/H242),"",(K242/H242))</f>
        <v/>
      </c>
      <c r="M242" s="221">
        <f t="shared" si="522"/>
        <v>0</v>
      </c>
      <c r="N242" s="287" t="str">
        <f>+IF(ISERR(M242/H242),"",(M242/H242))</f>
        <v/>
      </c>
      <c r="O242" s="401"/>
      <c r="P242" s="286" t="str">
        <f>+IF(ISERR(O242/M242),"",(O242/M242))</f>
        <v/>
      </c>
      <c r="Q242" s="288"/>
      <c r="R242" s="289" t="str">
        <f>+IF(ISERR(Q242/M242),"",(Q242/M242))</f>
        <v/>
      </c>
      <c r="S242" s="258"/>
      <c r="T242" s="290" t="str">
        <f>+IF(H242=(K242+M242),"OK","Error")</f>
        <v>OK</v>
      </c>
      <c r="U242" s="291" t="str">
        <f>+IF((H242-K242)=(O242+Q242),"OK","Error")</f>
        <v>OK</v>
      </c>
      <c r="W242" s="292"/>
      <c r="X242" s="288"/>
      <c r="Y242" s="288"/>
      <c r="Z242" s="284">
        <f t="shared" ref="Z242:Z251" si="598">+SUM(W242:Y242)</f>
        <v>0</v>
      </c>
      <c r="AA242" s="288"/>
      <c r="AB242" s="288"/>
      <c r="AC242" s="293">
        <f>+AA242+AB242</f>
        <v>0</v>
      </c>
      <c r="AE242" s="461"/>
      <c r="AF242" s="462"/>
      <c r="AG242" s="462"/>
      <c r="AH242" s="284">
        <f t="shared" ref="AH242:AH251" si="599">+SUM(AE242:AG242)</f>
        <v>0</v>
      </c>
      <c r="AI242" s="418"/>
      <c r="AJ242" s="418"/>
      <c r="AK242" s="293">
        <f t="shared" ref="AK242:AK251" si="600">+AI242+AJ242</f>
        <v>0</v>
      </c>
      <c r="AM242" s="292"/>
      <c r="AN242" s="288"/>
      <c r="AO242" s="288"/>
      <c r="AP242" s="284">
        <f t="shared" ref="AP242:AP251" si="601">+SUM(AM242:AO242)</f>
        <v>0</v>
      </c>
      <c r="AQ242" s="288"/>
      <c r="AR242" s="288"/>
      <c r="AS242" s="293">
        <f>+AQ242+AR242</f>
        <v>0</v>
      </c>
      <c r="AU242" s="292"/>
      <c r="AV242" s="288"/>
      <c r="AW242" s="288"/>
      <c r="AX242" s="284">
        <f t="shared" ref="AX242:AX251" si="602">+SUM(AU242:AW242)</f>
        <v>0</v>
      </c>
      <c r="AY242" s="462"/>
      <c r="AZ242" s="462"/>
      <c r="BA242" s="293">
        <f>+AY242+AZ242</f>
        <v>0</v>
      </c>
      <c r="BC242" s="292"/>
      <c r="BD242" s="288"/>
      <c r="BE242" s="288"/>
      <c r="BF242" s="284">
        <f t="shared" ref="BF242:BF251" si="603">+SUM(BC242:BE242)</f>
        <v>0</v>
      </c>
      <c r="BG242" s="288"/>
      <c r="BH242" s="288"/>
      <c r="BI242" s="293">
        <f>+BG242+BH242</f>
        <v>0</v>
      </c>
      <c r="BJ242" s="459"/>
      <c r="BK242" s="402"/>
      <c r="BL242" s="418"/>
      <c r="BM242" s="418"/>
      <c r="BN242" s="284">
        <f t="shared" ref="BN242:BN251" si="604">+SUM(BK242:BM242)</f>
        <v>0</v>
      </c>
      <c r="BO242" s="418"/>
      <c r="BP242" s="418"/>
      <c r="BQ242" s="293">
        <f>+BO242+BP242</f>
        <v>0</v>
      </c>
      <c r="BR242" s="459"/>
      <c r="BS242" s="580"/>
      <c r="BU242" s="295" t="str">
        <f>+IF(H242=(Z242+AC242+AP242+AS242+AX242+BA242+BF242+BI242+AH242+AK242+BN242+BQ242+BS242),"OK","Error")</f>
        <v>OK</v>
      </c>
      <c r="BV242" s="296" t="str">
        <f>+IF(K242=(Z242+AP242+AX242+BF242+AH242+BN242),"OK","Error")</f>
        <v>OK</v>
      </c>
      <c r="BW242" s="297" t="str">
        <f>+IF(M242=(AC242+AS242+BA242+BI242+AK242+BQ242),"OK","Error")</f>
        <v>OK</v>
      </c>
    </row>
    <row r="243" spans="2:75" s="285" customFormat="1" ht="27" customHeight="1" outlineLevel="1" x14ac:dyDescent="0.25">
      <c r="B243" s="281">
        <v>2</v>
      </c>
      <c r="C243" s="544"/>
      <c r="D243" s="400"/>
      <c r="E243" s="397"/>
      <c r="F243" s="475"/>
      <c r="G243" s="474"/>
      <c r="H243" s="284">
        <f t="shared" ref="H243:H251" si="605">+F243*G243</f>
        <v>0</v>
      </c>
      <c r="I243" s="382"/>
      <c r="K243" s="473"/>
      <c r="L243" s="286" t="str">
        <f t="shared" ref="L243:L251" si="606">+IF(ISERR(K243/H243),"",(K243/H243))</f>
        <v/>
      </c>
      <c r="M243" s="221">
        <f t="shared" si="522"/>
        <v>0</v>
      </c>
      <c r="N243" s="287" t="str">
        <f t="shared" ref="N243:N252" si="607">+IF(ISERR(M243/H243),"",(M243/H243))</f>
        <v/>
      </c>
      <c r="O243" s="462"/>
      <c r="P243" s="286" t="str">
        <f t="shared" ref="P243:P252" si="608">+IF(ISERR(O243/M243),"",(O243/M243))</f>
        <v/>
      </c>
      <c r="Q243" s="288"/>
      <c r="R243" s="289" t="str">
        <f t="shared" ref="R243:R252" si="609">+IF(ISERR(Q243/M243),"",(Q243/M243))</f>
        <v/>
      </c>
      <c r="S243" s="258"/>
      <c r="T243" s="290" t="str">
        <f>+IF(H243=(K243+M243),"OK","Error")</f>
        <v>OK</v>
      </c>
      <c r="U243" s="291" t="str">
        <f>+IF((H243-K243)=(O243+Q243),"OK","Error")</f>
        <v>OK</v>
      </c>
      <c r="W243" s="292"/>
      <c r="X243" s="288"/>
      <c r="Y243" s="288"/>
      <c r="Z243" s="284">
        <f t="shared" si="598"/>
        <v>0</v>
      </c>
      <c r="AA243" s="401"/>
      <c r="AB243" s="288"/>
      <c r="AC243" s="293">
        <f t="shared" ref="AC243:AC251" si="610">+AA243+AB243</f>
        <v>0</v>
      </c>
      <c r="AE243" s="461"/>
      <c r="AF243" s="462"/>
      <c r="AG243" s="462"/>
      <c r="AH243" s="284">
        <f t="shared" si="599"/>
        <v>0</v>
      </c>
      <c r="AI243" s="418"/>
      <c r="AJ243" s="418"/>
      <c r="AK243" s="293">
        <f t="shared" si="600"/>
        <v>0</v>
      </c>
      <c r="AM243" s="292"/>
      <c r="AN243" s="288"/>
      <c r="AO243" s="288"/>
      <c r="AP243" s="284">
        <f t="shared" si="601"/>
        <v>0</v>
      </c>
      <c r="AQ243" s="401"/>
      <c r="AR243" s="288"/>
      <c r="AS243" s="293">
        <f t="shared" ref="AS243:AS251" si="611">+AQ243+AR243</f>
        <v>0</v>
      </c>
      <c r="AU243" s="292"/>
      <c r="AV243" s="288"/>
      <c r="AW243" s="288"/>
      <c r="AX243" s="284">
        <f t="shared" si="602"/>
        <v>0</v>
      </c>
      <c r="AY243" s="462"/>
      <c r="AZ243" s="462"/>
      <c r="BA243" s="293">
        <f t="shared" ref="BA243:BA251" si="612">+AY243+AZ243</f>
        <v>0</v>
      </c>
      <c r="BC243" s="292"/>
      <c r="BD243" s="288"/>
      <c r="BE243" s="288"/>
      <c r="BF243" s="284">
        <f t="shared" si="603"/>
        <v>0</v>
      </c>
      <c r="BG243" s="288"/>
      <c r="BH243" s="288"/>
      <c r="BI243" s="293">
        <f t="shared" ref="BI243:BI251" si="613">+BG243+BH243</f>
        <v>0</v>
      </c>
      <c r="BJ243" s="459"/>
      <c r="BK243" s="402"/>
      <c r="BL243" s="418"/>
      <c r="BM243" s="418"/>
      <c r="BN243" s="284">
        <f t="shared" si="604"/>
        <v>0</v>
      </c>
      <c r="BO243" s="418"/>
      <c r="BP243" s="418"/>
      <c r="BQ243" s="293">
        <f t="shared" ref="BQ243:BQ251" si="614">+BO243+BP243</f>
        <v>0</v>
      </c>
      <c r="BR243" s="459"/>
      <c r="BS243" s="580"/>
      <c r="BU243" s="295" t="str">
        <f>+IF(H243=(Z243+AC243+AP243+AS243+AX243+BA243+BF243+BI243+AH243+AK243+BN243+BQ243+BS243),"OK","Error")</f>
        <v>OK</v>
      </c>
      <c r="BV243" s="296" t="str">
        <f t="shared" ref="BV243:BV244" si="615">+IF(K243=(Z243+AP243+AX243+BF243+AH243+BN243),"OK","Error")</f>
        <v>OK</v>
      </c>
      <c r="BW243" s="297" t="str">
        <f t="shared" ref="BW243:BW249" si="616">+IF(M243=(AC243+AS243+BA243+BI243+AK243+BQ243),"OK","Error")</f>
        <v>OK</v>
      </c>
    </row>
    <row r="244" spans="2:75" s="285" customFormat="1" ht="27" customHeight="1" outlineLevel="1" x14ac:dyDescent="0.25">
      <c r="B244" s="281">
        <v>3</v>
      </c>
      <c r="C244" s="544"/>
      <c r="D244" s="400"/>
      <c r="E244" s="397"/>
      <c r="F244" s="475"/>
      <c r="G244" s="474"/>
      <c r="H244" s="284">
        <f t="shared" si="605"/>
        <v>0</v>
      </c>
      <c r="I244" s="382"/>
      <c r="K244" s="473"/>
      <c r="L244" s="286" t="str">
        <f t="shared" si="606"/>
        <v/>
      </c>
      <c r="M244" s="221">
        <f t="shared" si="522"/>
        <v>0</v>
      </c>
      <c r="N244" s="287" t="str">
        <f t="shared" si="607"/>
        <v/>
      </c>
      <c r="O244" s="462"/>
      <c r="P244" s="286" t="str">
        <f t="shared" si="608"/>
        <v/>
      </c>
      <c r="Q244" s="288"/>
      <c r="R244" s="289" t="str">
        <f t="shared" si="609"/>
        <v/>
      </c>
      <c r="S244" s="258"/>
      <c r="T244" s="290" t="str">
        <f t="shared" ref="T244:T251" si="617">+IF(H244=(K244+M244),"OK","Error")</f>
        <v>OK</v>
      </c>
      <c r="U244" s="291" t="str">
        <f t="shared" ref="U244:U252" si="618">+IF((H244-K244)=(O244+Q244),"OK","Error")</f>
        <v>OK</v>
      </c>
      <c r="W244" s="292"/>
      <c r="X244" s="288"/>
      <c r="Y244" s="288"/>
      <c r="Z244" s="284">
        <f t="shared" si="598"/>
        <v>0</v>
      </c>
      <c r="AA244" s="401"/>
      <c r="AB244" s="288"/>
      <c r="AC244" s="293">
        <f t="shared" si="610"/>
        <v>0</v>
      </c>
      <c r="AE244" s="461"/>
      <c r="AF244" s="462"/>
      <c r="AG244" s="462"/>
      <c r="AH244" s="284">
        <f t="shared" si="599"/>
        <v>0</v>
      </c>
      <c r="AI244" s="418"/>
      <c r="AJ244" s="418"/>
      <c r="AK244" s="293">
        <f t="shared" si="600"/>
        <v>0</v>
      </c>
      <c r="AM244" s="292"/>
      <c r="AN244" s="288"/>
      <c r="AO244" s="288"/>
      <c r="AP244" s="284">
        <f t="shared" si="601"/>
        <v>0</v>
      </c>
      <c r="AQ244" s="401"/>
      <c r="AR244" s="288"/>
      <c r="AS244" s="293">
        <f t="shared" si="611"/>
        <v>0</v>
      </c>
      <c r="AU244" s="292"/>
      <c r="AV244" s="288"/>
      <c r="AW244" s="288"/>
      <c r="AX244" s="284">
        <f t="shared" si="602"/>
        <v>0</v>
      </c>
      <c r="AY244" s="462"/>
      <c r="AZ244" s="462"/>
      <c r="BA244" s="293">
        <f t="shared" si="612"/>
        <v>0</v>
      </c>
      <c r="BC244" s="292"/>
      <c r="BD244" s="288"/>
      <c r="BE244" s="288"/>
      <c r="BF244" s="284">
        <f t="shared" si="603"/>
        <v>0</v>
      </c>
      <c r="BG244" s="288"/>
      <c r="BH244" s="288"/>
      <c r="BI244" s="293">
        <f t="shared" si="613"/>
        <v>0</v>
      </c>
      <c r="BJ244" s="459"/>
      <c r="BK244" s="402"/>
      <c r="BL244" s="418"/>
      <c r="BM244" s="418"/>
      <c r="BN244" s="284">
        <f t="shared" si="604"/>
        <v>0</v>
      </c>
      <c r="BO244" s="418"/>
      <c r="BP244" s="418"/>
      <c r="BQ244" s="293">
        <f t="shared" si="614"/>
        <v>0</v>
      </c>
      <c r="BR244" s="459"/>
      <c r="BS244" s="580"/>
      <c r="BU244" s="295" t="str">
        <f t="shared" ref="BU244:BU250" si="619">+IF(H244=(Z244+AC244+AP244+AS244+AX244+BA244+BF244+BI244+AH244+AK244+BN244+BQ244+BS244),"OK","Error")</f>
        <v>OK</v>
      </c>
      <c r="BV244" s="296" t="str">
        <f t="shared" si="615"/>
        <v>OK</v>
      </c>
      <c r="BW244" s="297" t="str">
        <f t="shared" si="616"/>
        <v>OK</v>
      </c>
    </row>
    <row r="245" spans="2:75" s="285" customFormat="1" ht="27" customHeight="1" outlineLevel="1" x14ac:dyDescent="0.25">
      <c r="B245" s="281">
        <v>4</v>
      </c>
      <c r="C245" s="544"/>
      <c r="D245" s="283"/>
      <c r="E245" s="201"/>
      <c r="F245" s="475"/>
      <c r="G245" s="474"/>
      <c r="H245" s="284">
        <f t="shared" si="605"/>
        <v>0</v>
      </c>
      <c r="I245" s="382"/>
      <c r="K245" s="473"/>
      <c r="L245" s="286" t="str">
        <f t="shared" si="606"/>
        <v/>
      </c>
      <c r="M245" s="221">
        <f t="shared" si="522"/>
        <v>0</v>
      </c>
      <c r="N245" s="287" t="str">
        <f t="shared" si="607"/>
        <v/>
      </c>
      <c r="O245" s="462"/>
      <c r="P245" s="286" t="str">
        <f t="shared" si="608"/>
        <v/>
      </c>
      <c r="Q245" s="288"/>
      <c r="R245" s="289" t="str">
        <f t="shared" si="609"/>
        <v/>
      </c>
      <c r="S245" s="258"/>
      <c r="T245" s="290" t="str">
        <f t="shared" si="617"/>
        <v>OK</v>
      </c>
      <c r="U245" s="291" t="str">
        <f t="shared" si="618"/>
        <v>OK</v>
      </c>
      <c r="W245" s="292"/>
      <c r="X245" s="288"/>
      <c r="Y245" s="288"/>
      <c r="Z245" s="284">
        <f t="shared" si="598"/>
        <v>0</v>
      </c>
      <c r="AA245" s="288"/>
      <c r="AB245" s="288"/>
      <c r="AC245" s="293">
        <f t="shared" si="610"/>
        <v>0</v>
      </c>
      <c r="AE245" s="461"/>
      <c r="AF245" s="462"/>
      <c r="AG245" s="462"/>
      <c r="AH245" s="284">
        <f t="shared" si="599"/>
        <v>0</v>
      </c>
      <c r="AI245" s="418"/>
      <c r="AJ245" s="418"/>
      <c r="AK245" s="293">
        <f t="shared" si="600"/>
        <v>0</v>
      </c>
      <c r="AM245" s="292"/>
      <c r="AN245" s="288"/>
      <c r="AO245" s="288"/>
      <c r="AP245" s="284">
        <f t="shared" si="601"/>
        <v>0</v>
      </c>
      <c r="AQ245" s="288"/>
      <c r="AR245" s="288"/>
      <c r="AS245" s="293">
        <f t="shared" si="611"/>
        <v>0</v>
      </c>
      <c r="AU245" s="292"/>
      <c r="AV245" s="288"/>
      <c r="AW245" s="288"/>
      <c r="AX245" s="284">
        <f t="shared" si="602"/>
        <v>0</v>
      </c>
      <c r="AY245" s="462"/>
      <c r="AZ245" s="462"/>
      <c r="BA245" s="293">
        <f t="shared" si="612"/>
        <v>0</v>
      </c>
      <c r="BC245" s="292"/>
      <c r="BD245" s="288"/>
      <c r="BE245" s="288"/>
      <c r="BF245" s="284">
        <f t="shared" si="603"/>
        <v>0</v>
      </c>
      <c r="BG245" s="288"/>
      <c r="BH245" s="288"/>
      <c r="BI245" s="293">
        <f t="shared" si="613"/>
        <v>0</v>
      </c>
      <c r="BJ245" s="459"/>
      <c r="BK245" s="402"/>
      <c r="BL245" s="418"/>
      <c r="BM245" s="418"/>
      <c r="BN245" s="284">
        <f t="shared" si="604"/>
        <v>0</v>
      </c>
      <c r="BO245" s="418"/>
      <c r="BP245" s="418"/>
      <c r="BQ245" s="293">
        <f t="shared" si="614"/>
        <v>0</v>
      </c>
      <c r="BR245" s="459"/>
      <c r="BS245" s="580"/>
      <c r="BU245" s="295" t="str">
        <f t="shared" si="619"/>
        <v>OK</v>
      </c>
      <c r="BV245" s="296" t="str">
        <f>+IF(K245=(Z245+AP245+AX245+BF245+AH245+BN245),"OK","Error")</f>
        <v>OK</v>
      </c>
      <c r="BW245" s="297" t="str">
        <f t="shared" si="616"/>
        <v>OK</v>
      </c>
    </row>
    <row r="246" spans="2:75" s="285" customFormat="1" ht="27" customHeight="1" outlineLevel="1" x14ac:dyDescent="0.25">
      <c r="B246" s="281">
        <v>5</v>
      </c>
      <c r="C246" s="544"/>
      <c r="D246" s="400"/>
      <c r="E246" s="397"/>
      <c r="F246" s="397"/>
      <c r="G246" s="398"/>
      <c r="H246" s="284">
        <f t="shared" si="605"/>
        <v>0</v>
      </c>
      <c r="I246" s="382"/>
      <c r="K246" s="473"/>
      <c r="L246" s="286" t="str">
        <f t="shared" si="606"/>
        <v/>
      </c>
      <c r="M246" s="221">
        <f t="shared" si="522"/>
        <v>0</v>
      </c>
      <c r="N246" s="287" t="str">
        <f t="shared" si="607"/>
        <v/>
      </c>
      <c r="O246" s="288"/>
      <c r="P246" s="286" t="str">
        <f t="shared" si="608"/>
        <v/>
      </c>
      <c r="Q246" s="288"/>
      <c r="R246" s="289" t="str">
        <f t="shared" si="609"/>
        <v/>
      </c>
      <c r="S246" s="258"/>
      <c r="T246" s="290" t="str">
        <f t="shared" si="617"/>
        <v>OK</v>
      </c>
      <c r="U246" s="291" t="str">
        <f t="shared" si="618"/>
        <v>OK</v>
      </c>
      <c r="W246" s="292"/>
      <c r="X246" s="288"/>
      <c r="Y246" s="288"/>
      <c r="Z246" s="284">
        <f t="shared" si="598"/>
        <v>0</v>
      </c>
      <c r="AA246" s="288"/>
      <c r="AB246" s="288"/>
      <c r="AC246" s="293">
        <f t="shared" si="610"/>
        <v>0</v>
      </c>
      <c r="AE246" s="402"/>
      <c r="AF246" s="418"/>
      <c r="AG246" s="418"/>
      <c r="AH246" s="284">
        <f t="shared" si="599"/>
        <v>0</v>
      </c>
      <c r="AI246" s="418"/>
      <c r="AJ246" s="418"/>
      <c r="AK246" s="293">
        <f t="shared" si="600"/>
        <v>0</v>
      </c>
      <c r="AM246" s="292"/>
      <c r="AN246" s="288"/>
      <c r="AO246" s="288"/>
      <c r="AP246" s="284">
        <f t="shared" si="601"/>
        <v>0</v>
      </c>
      <c r="AQ246" s="288"/>
      <c r="AR246" s="288"/>
      <c r="AS246" s="293">
        <f t="shared" si="611"/>
        <v>0</v>
      </c>
      <c r="AU246" s="292"/>
      <c r="AV246" s="288"/>
      <c r="AW246" s="288"/>
      <c r="AX246" s="284">
        <f t="shared" si="602"/>
        <v>0</v>
      </c>
      <c r="AY246" s="462"/>
      <c r="AZ246" s="462"/>
      <c r="BA246" s="293">
        <f t="shared" si="612"/>
        <v>0</v>
      </c>
      <c r="BC246" s="292"/>
      <c r="BD246" s="288"/>
      <c r="BE246" s="288"/>
      <c r="BF246" s="284">
        <f t="shared" si="603"/>
        <v>0</v>
      </c>
      <c r="BG246" s="288"/>
      <c r="BH246" s="288"/>
      <c r="BI246" s="293">
        <f t="shared" si="613"/>
        <v>0</v>
      </c>
      <c r="BJ246" s="459"/>
      <c r="BK246" s="402"/>
      <c r="BL246" s="418"/>
      <c r="BM246" s="418"/>
      <c r="BN246" s="284">
        <f t="shared" si="604"/>
        <v>0</v>
      </c>
      <c r="BO246" s="418"/>
      <c r="BP246" s="418"/>
      <c r="BQ246" s="293">
        <f t="shared" si="614"/>
        <v>0</v>
      </c>
      <c r="BR246" s="459"/>
      <c r="BS246" s="580"/>
      <c r="BU246" s="295" t="str">
        <f t="shared" si="619"/>
        <v>OK</v>
      </c>
      <c r="BV246" s="296" t="str">
        <f t="shared" ref="BV246:BV250" si="620">+IF(K246=(Z246+AP246+AX246+BF246+AH246+BN246),"OK","Error")</f>
        <v>OK</v>
      </c>
      <c r="BW246" s="297" t="str">
        <f t="shared" si="616"/>
        <v>OK</v>
      </c>
    </row>
    <row r="247" spans="2:75" s="285" customFormat="1" ht="27" customHeight="1" outlineLevel="1" x14ac:dyDescent="0.25">
      <c r="B247" s="281">
        <v>6</v>
      </c>
      <c r="C247" s="544"/>
      <c r="D247" s="400"/>
      <c r="E247" s="397"/>
      <c r="F247" s="397"/>
      <c r="G247" s="398"/>
      <c r="H247" s="284">
        <f t="shared" si="605"/>
        <v>0</v>
      </c>
      <c r="I247" s="382"/>
      <c r="K247" s="203"/>
      <c r="L247" s="286" t="str">
        <f t="shared" si="606"/>
        <v/>
      </c>
      <c r="M247" s="221">
        <f t="shared" si="522"/>
        <v>0</v>
      </c>
      <c r="N247" s="287" t="str">
        <f t="shared" si="607"/>
        <v/>
      </c>
      <c r="O247" s="288"/>
      <c r="P247" s="286" t="str">
        <f t="shared" si="608"/>
        <v/>
      </c>
      <c r="Q247" s="288"/>
      <c r="R247" s="289" t="str">
        <f t="shared" si="609"/>
        <v/>
      </c>
      <c r="S247" s="258"/>
      <c r="T247" s="290" t="str">
        <f t="shared" si="617"/>
        <v>OK</v>
      </c>
      <c r="U247" s="291" t="str">
        <f t="shared" si="618"/>
        <v>OK</v>
      </c>
      <c r="W247" s="292"/>
      <c r="X247" s="288"/>
      <c r="Y247" s="288"/>
      <c r="Z247" s="284">
        <f t="shared" si="598"/>
        <v>0</v>
      </c>
      <c r="AA247" s="288"/>
      <c r="AB247" s="288"/>
      <c r="AC247" s="293">
        <f t="shared" si="610"/>
        <v>0</v>
      </c>
      <c r="AE247" s="402"/>
      <c r="AF247" s="418"/>
      <c r="AG247" s="418"/>
      <c r="AH247" s="284">
        <f t="shared" si="599"/>
        <v>0</v>
      </c>
      <c r="AI247" s="418"/>
      <c r="AJ247" s="418"/>
      <c r="AK247" s="293">
        <f t="shared" si="600"/>
        <v>0</v>
      </c>
      <c r="AM247" s="292"/>
      <c r="AN247" s="288"/>
      <c r="AO247" s="288"/>
      <c r="AP247" s="284">
        <f t="shared" si="601"/>
        <v>0</v>
      </c>
      <c r="AQ247" s="288"/>
      <c r="AR247" s="288"/>
      <c r="AS247" s="293">
        <f t="shared" si="611"/>
        <v>0</v>
      </c>
      <c r="AU247" s="292"/>
      <c r="AV247" s="288"/>
      <c r="AW247" s="288"/>
      <c r="AX247" s="284">
        <f t="shared" si="602"/>
        <v>0</v>
      </c>
      <c r="AY247" s="288"/>
      <c r="AZ247" s="288"/>
      <c r="BA247" s="293">
        <f t="shared" si="612"/>
        <v>0</v>
      </c>
      <c r="BC247" s="292"/>
      <c r="BD247" s="288"/>
      <c r="BE247" s="288"/>
      <c r="BF247" s="284">
        <f t="shared" si="603"/>
        <v>0</v>
      </c>
      <c r="BG247" s="288"/>
      <c r="BH247" s="288"/>
      <c r="BI247" s="293">
        <f t="shared" si="613"/>
        <v>0</v>
      </c>
      <c r="BJ247" s="459"/>
      <c r="BK247" s="402"/>
      <c r="BL247" s="418"/>
      <c r="BM247" s="418"/>
      <c r="BN247" s="284">
        <f t="shared" si="604"/>
        <v>0</v>
      </c>
      <c r="BO247" s="418"/>
      <c r="BP247" s="418"/>
      <c r="BQ247" s="293">
        <f t="shared" si="614"/>
        <v>0</v>
      </c>
      <c r="BR247" s="459"/>
      <c r="BS247" s="580"/>
      <c r="BU247" s="295" t="str">
        <f t="shared" si="619"/>
        <v>OK</v>
      </c>
      <c r="BV247" s="296" t="str">
        <f t="shared" si="620"/>
        <v>OK</v>
      </c>
      <c r="BW247" s="297" t="str">
        <f t="shared" si="616"/>
        <v>OK</v>
      </c>
    </row>
    <row r="248" spans="2:75" s="285" customFormat="1" ht="27" customHeight="1" outlineLevel="1" x14ac:dyDescent="0.25">
      <c r="B248" s="281">
        <v>7</v>
      </c>
      <c r="C248" s="544"/>
      <c r="D248" s="400"/>
      <c r="E248" s="397"/>
      <c r="F248" s="397"/>
      <c r="G248" s="398"/>
      <c r="H248" s="284">
        <f t="shared" si="605"/>
        <v>0</v>
      </c>
      <c r="I248" s="382"/>
      <c r="K248" s="203"/>
      <c r="L248" s="286" t="str">
        <f t="shared" si="606"/>
        <v/>
      </c>
      <c r="M248" s="221">
        <f t="shared" si="522"/>
        <v>0</v>
      </c>
      <c r="N248" s="287" t="str">
        <f t="shared" si="607"/>
        <v/>
      </c>
      <c r="O248" s="288"/>
      <c r="P248" s="286" t="str">
        <f t="shared" si="608"/>
        <v/>
      </c>
      <c r="Q248" s="288"/>
      <c r="R248" s="289" t="str">
        <f t="shared" si="609"/>
        <v/>
      </c>
      <c r="S248" s="258"/>
      <c r="T248" s="290" t="str">
        <f t="shared" si="617"/>
        <v>OK</v>
      </c>
      <c r="U248" s="291" t="str">
        <f t="shared" si="618"/>
        <v>OK</v>
      </c>
      <c r="W248" s="292"/>
      <c r="X248" s="288"/>
      <c r="Y248" s="288"/>
      <c r="Z248" s="284">
        <f t="shared" si="598"/>
        <v>0</v>
      </c>
      <c r="AA248" s="288"/>
      <c r="AB248" s="288"/>
      <c r="AC248" s="293">
        <f t="shared" si="610"/>
        <v>0</v>
      </c>
      <c r="AE248" s="402"/>
      <c r="AF248" s="418"/>
      <c r="AG248" s="418"/>
      <c r="AH248" s="284">
        <f t="shared" si="599"/>
        <v>0</v>
      </c>
      <c r="AI248" s="418"/>
      <c r="AJ248" s="418"/>
      <c r="AK248" s="293">
        <f t="shared" si="600"/>
        <v>0</v>
      </c>
      <c r="AM248" s="292"/>
      <c r="AN248" s="288"/>
      <c r="AO248" s="288"/>
      <c r="AP248" s="284">
        <f t="shared" si="601"/>
        <v>0</v>
      </c>
      <c r="AQ248" s="288"/>
      <c r="AR248" s="288"/>
      <c r="AS248" s="293">
        <f t="shared" si="611"/>
        <v>0</v>
      </c>
      <c r="AU248" s="292"/>
      <c r="AV248" s="288"/>
      <c r="AW248" s="288"/>
      <c r="AX248" s="284">
        <f t="shared" si="602"/>
        <v>0</v>
      </c>
      <c r="AY248" s="288"/>
      <c r="AZ248" s="288"/>
      <c r="BA248" s="293">
        <f t="shared" si="612"/>
        <v>0</v>
      </c>
      <c r="BC248" s="292"/>
      <c r="BD248" s="288"/>
      <c r="BE248" s="288"/>
      <c r="BF248" s="284">
        <f t="shared" si="603"/>
        <v>0</v>
      </c>
      <c r="BG248" s="288"/>
      <c r="BH248" s="288"/>
      <c r="BI248" s="293">
        <f t="shared" si="613"/>
        <v>0</v>
      </c>
      <c r="BJ248" s="459"/>
      <c r="BK248" s="402"/>
      <c r="BL248" s="418"/>
      <c r="BM248" s="418"/>
      <c r="BN248" s="284">
        <f t="shared" si="604"/>
        <v>0</v>
      </c>
      <c r="BO248" s="418"/>
      <c r="BP248" s="418"/>
      <c r="BQ248" s="293">
        <f t="shared" si="614"/>
        <v>0</v>
      </c>
      <c r="BR248" s="459"/>
      <c r="BS248" s="580"/>
      <c r="BU248" s="295" t="str">
        <f t="shared" si="619"/>
        <v>OK</v>
      </c>
      <c r="BV248" s="296" t="str">
        <f t="shared" si="620"/>
        <v>OK</v>
      </c>
      <c r="BW248" s="297" t="str">
        <f t="shared" si="616"/>
        <v>OK</v>
      </c>
    </row>
    <row r="249" spans="2:75" s="285" customFormat="1" ht="27" customHeight="1" outlineLevel="1" x14ac:dyDescent="0.25">
      <c r="B249" s="281">
        <v>8</v>
      </c>
      <c r="C249" s="544"/>
      <c r="D249" s="283"/>
      <c r="E249" s="201"/>
      <c r="F249" s="201"/>
      <c r="G249" s="288"/>
      <c r="H249" s="284">
        <f t="shared" si="605"/>
        <v>0</v>
      </c>
      <c r="I249" s="382"/>
      <c r="K249" s="299"/>
      <c r="L249" s="286" t="str">
        <f t="shared" si="606"/>
        <v/>
      </c>
      <c r="M249" s="221">
        <f t="shared" si="522"/>
        <v>0</v>
      </c>
      <c r="N249" s="286" t="str">
        <f t="shared" si="607"/>
        <v/>
      </c>
      <c r="O249" s="288"/>
      <c r="P249" s="286" t="str">
        <f t="shared" si="608"/>
        <v/>
      </c>
      <c r="Q249" s="288"/>
      <c r="R249" s="289" t="str">
        <f t="shared" si="609"/>
        <v/>
      </c>
      <c r="S249" s="258"/>
      <c r="T249" s="290" t="str">
        <f t="shared" si="617"/>
        <v>OK</v>
      </c>
      <c r="U249" s="291" t="str">
        <f t="shared" si="618"/>
        <v>OK</v>
      </c>
      <c r="W249" s="292"/>
      <c r="X249" s="288"/>
      <c r="Y249" s="288"/>
      <c r="Z249" s="284">
        <f t="shared" si="598"/>
        <v>0</v>
      </c>
      <c r="AA249" s="288"/>
      <c r="AB249" s="288"/>
      <c r="AC249" s="293">
        <f t="shared" si="610"/>
        <v>0</v>
      </c>
      <c r="AE249" s="402"/>
      <c r="AF249" s="418"/>
      <c r="AG249" s="418"/>
      <c r="AH249" s="284">
        <f t="shared" si="599"/>
        <v>0</v>
      </c>
      <c r="AI249" s="418"/>
      <c r="AJ249" s="418"/>
      <c r="AK249" s="293">
        <f t="shared" si="600"/>
        <v>0</v>
      </c>
      <c r="AM249" s="292"/>
      <c r="AN249" s="288"/>
      <c r="AO249" s="288"/>
      <c r="AP249" s="284">
        <f t="shared" si="601"/>
        <v>0</v>
      </c>
      <c r="AQ249" s="288"/>
      <c r="AR249" s="288"/>
      <c r="AS249" s="293">
        <f t="shared" si="611"/>
        <v>0</v>
      </c>
      <c r="AU249" s="292"/>
      <c r="AV249" s="288"/>
      <c r="AW249" s="288"/>
      <c r="AX249" s="284">
        <f t="shared" si="602"/>
        <v>0</v>
      </c>
      <c r="AY249" s="288"/>
      <c r="AZ249" s="288"/>
      <c r="BA249" s="293">
        <f t="shared" si="612"/>
        <v>0</v>
      </c>
      <c r="BC249" s="292"/>
      <c r="BD249" s="288"/>
      <c r="BE249" s="288"/>
      <c r="BF249" s="284">
        <f t="shared" si="603"/>
        <v>0</v>
      </c>
      <c r="BG249" s="288"/>
      <c r="BH249" s="288"/>
      <c r="BI249" s="293">
        <f t="shared" si="613"/>
        <v>0</v>
      </c>
      <c r="BJ249" s="459"/>
      <c r="BK249" s="402"/>
      <c r="BL249" s="418"/>
      <c r="BM249" s="418"/>
      <c r="BN249" s="284">
        <f t="shared" si="604"/>
        <v>0</v>
      </c>
      <c r="BO249" s="418"/>
      <c r="BP249" s="418"/>
      <c r="BQ249" s="293">
        <f t="shared" si="614"/>
        <v>0</v>
      </c>
      <c r="BR249" s="459"/>
      <c r="BS249" s="580"/>
      <c r="BU249" s="295" t="str">
        <f t="shared" si="619"/>
        <v>OK</v>
      </c>
      <c r="BV249" s="296" t="str">
        <f t="shared" si="620"/>
        <v>OK</v>
      </c>
      <c r="BW249" s="297" t="str">
        <f t="shared" si="616"/>
        <v>OK</v>
      </c>
    </row>
    <row r="250" spans="2:75" s="285" customFormat="1" ht="27" customHeight="1" outlineLevel="1" x14ac:dyDescent="0.25">
      <c r="B250" s="281">
        <v>9</v>
      </c>
      <c r="C250" s="544"/>
      <c r="D250" s="283"/>
      <c r="E250" s="201"/>
      <c r="F250" s="201"/>
      <c r="G250" s="288"/>
      <c r="H250" s="284">
        <f t="shared" si="605"/>
        <v>0</v>
      </c>
      <c r="I250" s="382"/>
      <c r="K250" s="299"/>
      <c r="L250" s="286" t="str">
        <f t="shared" si="606"/>
        <v/>
      </c>
      <c r="M250" s="221">
        <f t="shared" si="522"/>
        <v>0</v>
      </c>
      <c r="N250" s="286" t="str">
        <f t="shared" si="607"/>
        <v/>
      </c>
      <c r="O250" s="288"/>
      <c r="P250" s="286" t="str">
        <f t="shared" si="608"/>
        <v/>
      </c>
      <c r="Q250" s="288"/>
      <c r="R250" s="289" t="str">
        <f t="shared" si="609"/>
        <v/>
      </c>
      <c r="S250" s="258"/>
      <c r="T250" s="290" t="str">
        <f t="shared" si="617"/>
        <v>OK</v>
      </c>
      <c r="U250" s="291" t="str">
        <f t="shared" si="618"/>
        <v>OK</v>
      </c>
      <c r="W250" s="292"/>
      <c r="X250" s="288"/>
      <c r="Y250" s="288"/>
      <c r="Z250" s="284">
        <f t="shared" si="598"/>
        <v>0</v>
      </c>
      <c r="AA250" s="288"/>
      <c r="AB250" s="288"/>
      <c r="AC250" s="293">
        <f t="shared" si="610"/>
        <v>0</v>
      </c>
      <c r="AE250" s="402"/>
      <c r="AF250" s="418"/>
      <c r="AG250" s="418"/>
      <c r="AH250" s="284">
        <f t="shared" si="599"/>
        <v>0</v>
      </c>
      <c r="AI250" s="418"/>
      <c r="AJ250" s="418"/>
      <c r="AK250" s="293">
        <f t="shared" si="600"/>
        <v>0</v>
      </c>
      <c r="AM250" s="292"/>
      <c r="AN250" s="288"/>
      <c r="AO250" s="288"/>
      <c r="AP250" s="284">
        <f t="shared" si="601"/>
        <v>0</v>
      </c>
      <c r="AQ250" s="288"/>
      <c r="AR250" s="288"/>
      <c r="AS250" s="293">
        <f t="shared" si="611"/>
        <v>0</v>
      </c>
      <c r="AU250" s="292"/>
      <c r="AV250" s="288"/>
      <c r="AW250" s="288"/>
      <c r="AX250" s="284">
        <f t="shared" si="602"/>
        <v>0</v>
      </c>
      <c r="AY250" s="288"/>
      <c r="AZ250" s="288"/>
      <c r="BA250" s="293">
        <f t="shared" si="612"/>
        <v>0</v>
      </c>
      <c r="BC250" s="292"/>
      <c r="BD250" s="288"/>
      <c r="BE250" s="288"/>
      <c r="BF250" s="284">
        <f t="shared" si="603"/>
        <v>0</v>
      </c>
      <c r="BG250" s="288"/>
      <c r="BH250" s="288"/>
      <c r="BI250" s="293">
        <f t="shared" si="613"/>
        <v>0</v>
      </c>
      <c r="BJ250" s="459"/>
      <c r="BK250" s="402"/>
      <c r="BL250" s="418"/>
      <c r="BM250" s="418"/>
      <c r="BN250" s="284">
        <f t="shared" si="604"/>
        <v>0</v>
      </c>
      <c r="BO250" s="418"/>
      <c r="BP250" s="418"/>
      <c r="BQ250" s="293">
        <f t="shared" si="614"/>
        <v>0</v>
      </c>
      <c r="BR250" s="459"/>
      <c r="BS250" s="580"/>
      <c r="BU250" s="295" t="str">
        <f t="shared" si="619"/>
        <v>OK</v>
      </c>
      <c r="BV250" s="296" t="str">
        <f t="shared" si="620"/>
        <v>OK</v>
      </c>
      <c r="BW250" s="297" t="str">
        <f>+IF(M250=(AC250+AS250+BA250+BI250+AK250+BQ250),"OK","Error")</f>
        <v>OK</v>
      </c>
    </row>
    <row r="251" spans="2:75" s="285" customFormat="1" ht="27" customHeight="1" outlineLevel="1" thickBot="1" x14ac:dyDescent="0.3">
      <c r="B251" s="300">
        <v>10</v>
      </c>
      <c r="C251" s="348"/>
      <c r="D251" s="301"/>
      <c r="E251" s="302"/>
      <c r="F251" s="302"/>
      <c r="G251" s="303"/>
      <c r="H251" s="304">
        <f t="shared" si="605"/>
        <v>0</v>
      </c>
      <c r="I251" s="383"/>
      <c r="K251" s="305"/>
      <c r="L251" s="306" t="str">
        <f t="shared" si="606"/>
        <v/>
      </c>
      <c r="M251" s="223">
        <f t="shared" si="522"/>
        <v>0</v>
      </c>
      <c r="N251" s="306" t="str">
        <f t="shared" si="607"/>
        <v/>
      </c>
      <c r="O251" s="303"/>
      <c r="P251" s="306" t="str">
        <f t="shared" si="608"/>
        <v/>
      </c>
      <c r="Q251" s="303"/>
      <c r="R251" s="307" t="str">
        <f t="shared" si="609"/>
        <v/>
      </c>
      <c r="S251" s="258"/>
      <c r="T251" s="331" t="str">
        <f t="shared" si="617"/>
        <v>OK</v>
      </c>
      <c r="U251" s="309" t="str">
        <f t="shared" si="618"/>
        <v>OK</v>
      </c>
      <c r="W251" s="314"/>
      <c r="X251" s="303"/>
      <c r="Y251" s="303"/>
      <c r="Z251" s="304">
        <f t="shared" si="598"/>
        <v>0</v>
      </c>
      <c r="AA251" s="303"/>
      <c r="AB251" s="303"/>
      <c r="AC251" s="315">
        <f t="shared" si="610"/>
        <v>0</v>
      </c>
      <c r="AE251" s="314"/>
      <c r="AF251" s="303"/>
      <c r="AG251" s="303"/>
      <c r="AH251" s="304">
        <f t="shared" si="599"/>
        <v>0</v>
      </c>
      <c r="AI251" s="303"/>
      <c r="AJ251" s="303"/>
      <c r="AK251" s="315">
        <f t="shared" si="600"/>
        <v>0</v>
      </c>
      <c r="AM251" s="314"/>
      <c r="AN251" s="303"/>
      <c r="AO251" s="303"/>
      <c r="AP251" s="304">
        <f t="shared" si="601"/>
        <v>0</v>
      </c>
      <c r="AQ251" s="303"/>
      <c r="AR251" s="303"/>
      <c r="AS251" s="315">
        <f t="shared" si="611"/>
        <v>0</v>
      </c>
      <c r="AU251" s="314"/>
      <c r="AV251" s="303"/>
      <c r="AW251" s="303"/>
      <c r="AX251" s="304">
        <f t="shared" si="602"/>
        <v>0</v>
      </c>
      <c r="AY251" s="303"/>
      <c r="AZ251" s="303"/>
      <c r="BA251" s="315">
        <f t="shared" si="612"/>
        <v>0</v>
      </c>
      <c r="BC251" s="314"/>
      <c r="BD251" s="303"/>
      <c r="BE251" s="303"/>
      <c r="BF251" s="304">
        <f t="shared" si="603"/>
        <v>0</v>
      </c>
      <c r="BG251" s="303"/>
      <c r="BH251" s="303"/>
      <c r="BI251" s="315">
        <f t="shared" si="613"/>
        <v>0</v>
      </c>
      <c r="BJ251" s="459"/>
      <c r="BK251" s="314"/>
      <c r="BL251" s="303"/>
      <c r="BM251" s="303"/>
      <c r="BN251" s="304">
        <f t="shared" si="604"/>
        <v>0</v>
      </c>
      <c r="BO251" s="303"/>
      <c r="BP251" s="303"/>
      <c r="BQ251" s="315">
        <f t="shared" si="614"/>
        <v>0</v>
      </c>
      <c r="BR251" s="459"/>
      <c r="BS251" s="581"/>
      <c r="BU251" s="317" t="str">
        <f>+IF(H251=(Z251+AC251+AP251+AS251+AX251+BA251+BF251+BI251+AH251+AK251+BN251+BQ251+BS251),"OK","Error")</f>
        <v>OK</v>
      </c>
      <c r="BV251" s="318" t="str">
        <f>+IF(K251=(Z251+AP251+AX251+BF251+AH251+BN251),"OK","Error")</f>
        <v>OK</v>
      </c>
      <c r="BW251" s="319" t="str">
        <f>+IF(M251=(AC251+AS251+BA251+BI251+AK251+BQ251),"OK","Error")</f>
        <v>OK</v>
      </c>
    </row>
    <row r="252" spans="2:75" s="253" customFormat="1" ht="30" customHeight="1" x14ac:dyDescent="0.25">
      <c r="B252" s="267" t="s">
        <v>210</v>
      </c>
      <c r="C252" s="268">
        <f>+'04. Marco Lógico'!B71</f>
        <v>0</v>
      </c>
      <c r="D252" s="269"/>
      <c r="E252" s="269"/>
      <c r="F252" s="269"/>
      <c r="G252" s="270"/>
      <c r="H252" s="270">
        <f>+SUM(H253:H262)</f>
        <v>0</v>
      </c>
      <c r="I252" s="385"/>
      <c r="K252" s="272">
        <f>+SUM(K253:K262)</f>
        <v>0</v>
      </c>
      <c r="L252" s="273" t="str">
        <f>+IF(ISERR(K252/H252),"",(K252/H252))</f>
        <v/>
      </c>
      <c r="M252" s="270">
        <f>+SUM(M253:M262)</f>
        <v>0</v>
      </c>
      <c r="N252" s="273" t="str">
        <f t="shared" si="607"/>
        <v/>
      </c>
      <c r="O252" s="270">
        <f>+SUM(O253:O262)</f>
        <v>0</v>
      </c>
      <c r="P252" s="273" t="str">
        <f t="shared" si="608"/>
        <v/>
      </c>
      <c r="Q252" s="270">
        <f>+SUM(Q253:Q262)</f>
        <v>0</v>
      </c>
      <c r="R252" s="274" t="str">
        <f t="shared" si="609"/>
        <v/>
      </c>
      <c r="S252" s="245"/>
      <c r="T252" s="330" t="str">
        <f>+IF(H252=(K252+M252),"OK","Error")</f>
        <v>OK</v>
      </c>
      <c r="U252" s="353" t="str">
        <f t="shared" si="618"/>
        <v>OK</v>
      </c>
      <c r="W252" s="354">
        <f t="shared" ref="W252:AK252" si="621">+SUM(W253:W262)</f>
        <v>0</v>
      </c>
      <c r="X252" s="355">
        <f t="shared" si="621"/>
        <v>0</v>
      </c>
      <c r="Y252" s="355">
        <f t="shared" si="621"/>
        <v>0</v>
      </c>
      <c r="Z252" s="355">
        <f t="shared" si="621"/>
        <v>0</v>
      </c>
      <c r="AA252" s="355">
        <f t="shared" si="621"/>
        <v>0</v>
      </c>
      <c r="AB252" s="355">
        <f t="shared" si="621"/>
        <v>0</v>
      </c>
      <c r="AC252" s="356">
        <f t="shared" si="621"/>
        <v>0</v>
      </c>
      <c r="AE252" s="354">
        <f t="shared" si="621"/>
        <v>0</v>
      </c>
      <c r="AF252" s="355">
        <f t="shared" si="621"/>
        <v>0</v>
      </c>
      <c r="AG252" s="355">
        <f t="shared" si="621"/>
        <v>0</v>
      </c>
      <c r="AH252" s="355">
        <f t="shared" si="621"/>
        <v>0</v>
      </c>
      <c r="AI252" s="355">
        <f t="shared" si="621"/>
        <v>0</v>
      </c>
      <c r="AJ252" s="355">
        <f t="shared" si="621"/>
        <v>0</v>
      </c>
      <c r="AK252" s="356">
        <f t="shared" si="621"/>
        <v>0</v>
      </c>
      <c r="AM252" s="272">
        <f t="shared" ref="AM252:AS252" si="622">+SUM(AM253:AM262)</f>
        <v>0</v>
      </c>
      <c r="AN252" s="270">
        <f t="shared" si="622"/>
        <v>0</v>
      </c>
      <c r="AO252" s="270">
        <f t="shared" si="622"/>
        <v>0</v>
      </c>
      <c r="AP252" s="270">
        <f t="shared" si="622"/>
        <v>0</v>
      </c>
      <c r="AQ252" s="270">
        <f t="shared" si="622"/>
        <v>0</v>
      </c>
      <c r="AR252" s="270">
        <f t="shared" si="622"/>
        <v>0</v>
      </c>
      <c r="AS252" s="277">
        <f t="shared" si="622"/>
        <v>0</v>
      </c>
      <c r="AU252" s="272">
        <f t="shared" ref="AU252:BA252" si="623">+SUM(AU253:AU262)</f>
        <v>0</v>
      </c>
      <c r="AV252" s="270">
        <f t="shared" si="623"/>
        <v>0</v>
      </c>
      <c r="AW252" s="270">
        <f t="shared" si="623"/>
        <v>0</v>
      </c>
      <c r="AX252" s="270">
        <f t="shared" si="623"/>
        <v>0</v>
      </c>
      <c r="AY252" s="270">
        <f t="shared" si="623"/>
        <v>0</v>
      </c>
      <c r="AZ252" s="270">
        <f t="shared" si="623"/>
        <v>0</v>
      </c>
      <c r="BA252" s="277">
        <f t="shared" si="623"/>
        <v>0</v>
      </c>
      <c r="BC252" s="272">
        <f t="shared" ref="BC252:BI252" si="624">+SUM(BC253:BC262)</f>
        <v>0</v>
      </c>
      <c r="BD252" s="270">
        <f t="shared" si="624"/>
        <v>0</v>
      </c>
      <c r="BE252" s="270">
        <f t="shared" si="624"/>
        <v>0</v>
      </c>
      <c r="BF252" s="270">
        <f t="shared" si="624"/>
        <v>0</v>
      </c>
      <c r="BG252" s="270">
        <f t="shared" si="624"/>
        <v>0</v>
      </c>
      <c r="BH252" s="270">
        <f t="shared" si="624"/>
        <v>0</v>
      </c>
      <c r="BI252" s="277">
        <f t="shared" si="624"/>
        <v>0</v>
      </c>
      <c r="BJ252" s="458"/>
      <c r="BK252" s="272">
        <f t="shared" ref="BK252:BQ252" si="625">+SUM(BK253:BK262)</f>
        <v>0</v>
      </c>
      <c r="BL252" s="270">
        <f t="shared" si="625"/>
        <v>0</v>
      </c>
      <c r="BM252" s="270">
        <f t="shared" si="625"/>
        <v>0</v>
      </c>
      <c r="BN252" s="270">
        <f t="shared" si="625"/>
        <v>0</v>
      </c>
      <c r="BO252" s="270">
        <f t="shared" si="625"/>
        <v>0</v>
      </c>
      <c r="BP252" s="270">
        <f t="shared" si="625"/>
        <v>0</v>
      </c>
      <c r="BQ252" s="277">
        <f t="shared" si="625"/>
        <v>0</v>
      </c>
      <c r="BR252" s="458"/>
      <c r="BS252" s="584">
        <f>+SUM(BS253:BS262)</f>
        <v>0</v>
      </c>
      <c r="BU252" s="279" t="str">
        <f>+IF(H252=(Z252+AC252+AP252+AS252+AX252+BA252+BF252+BI252+AH252+AK252+BN252+BQ252+BS252),"OK","Error")</f>
        <v>OK</v>
      </c>
      <c r="BV252" s="270" t="str">
        <f>+IF(K252=(Z252+AP252+AX252+BF252+AH252+BN252),"OK","Error")</f>
        <v>OK</v>
      </c>
      <c r="BW252" s="280" t="str">
        <f>+IF(M252=(AC252+AS252+BA252+BI252+AK252+BQ252),"OK","Error")</f>
        <v>OK</v>
      </c>
    </row>
    <row r="253" spans="2:75" s="285" customFormat="1" ht="27" customHeight="1" outlineLevel="1" x14ac:dyDescent="0.25">
      <c r="B253" s="281">
        <v>1</v>
      </c>
      <c r="C253" s="392"/>
      <c r="D253" s="477"/>
      <c r="E253" s="475"/>
      <c r="F253" s="475"/>
      <c r="G253" s="474"/>
      <c r="H253" s="284">
        <f>+F253*G253</f>
        <v>0</v>
      </c>
      <c r="I253" s="382"/>
      <c r="K253" s="203"/>
      <c r="L253" s="286" t="str">
        <f>+IF(ISERR(K253/H253),"",(K253/H253))</f>
        <v/>
      </c>
      <c r="M253" s="221">
        <f t="shared" si="522"/>
        <v>0</v>
      </c>
      <c r="N253" s="287" t="str">
        <f>+IF(ISERR(M253/H253),"",(M253/H253))</f>
        <v/>
      </c>
      <c r="O253" s="462"/>
      <c r="P253" s="286" t="str">
        <f>+IF(ISERR(O253/M253),"",(O253/M253))</f>
        <v/>
      </c>
      <c r="Q253" s="288"/>
      <c r="R253" s="289" t="str">
        <f>+IF(ISERR(Q253/M253),"",(Q253/M253))</f>
        <v/>
      </c>
      <c r="S253" s="258"/>
      <c r="T253" s="290" t="str">
        <f>+IF(H253=(K253+M253),"OK","Error")</f>
        <v>OK</v>
      </c>
      <c r="U253" s="291" t="str">
        <f>+IF((H253-K253)=(O253+Q253),"OK","Error")</f>
        <v>OK</v>
      </c>
      <c r="W253" s="292"/>
      <c r="X253" s="288"/>
      <c r="Y253" s="288"/>
      <c r="Z253" s="284">
        <f t="shared" ref="Z253:Z262" si="626">+SUM(W253:Y253)</f>
        <v>0</v>
      </c>
      <c r="AA253" s="462"/>
      <c r="AB253" s="288"/>
      <c r="AC253" s="293">
        <f>+AA253+AB253</f>
        <v>0</v>
      </c>
      <c r="AE253" s="402"/>
      <c r="AF253" s="418"/>
      <c r="AG253" s="418"/>
      <c r="AH253" s="284">
        <f t="shared" ref="AH253:AH262" si="627">+SUM(AE253:AG253)</f>
        <v>0</v>
      </c>
      <c r="AI253" s="418"/>
      <c r="AJ253" s="418"/>
      <c r="AK253" s="293">
        <f t="shared" ref="AK253:AK262" si="628">+AI253+AJ253</f>
        <v>0</v>
      </c>
      <c r="AM253" s="292"/>
      <c r="AN253" s="288"/>
      <c r="AO253" s="288"/>
      <c r="AP253" s="284">
        <f t="shared" ref="AP253:AP262" si="629">+SUM(AM253:AO253)</f>
        <v>0</v>
      </c>
      <c r="AQ253" s="462"/>
      <c r="AR253" s="288"/>
      <c r="AS253" s="293">
        <f>+AQ253+AR253</f>
        <v>0</v>
      </c>
      <c r="AU253" s="292"/>
      <c r="AV253" s="288"/>
      <c r="AW253" s="288"/>
      <c r="AX253" s="284">
        <f t="shared" ref="AX253:AX262" si="630">+SUM(AU253:AW253)</f>
        <v>0</v>
      </c>
      <c r="AY253" s="288"/>
      <c r="AZ253" s="288"/>
      <c r="BA253" s="293">
        <f>+AY253+AZ253</f>
        <v>0</v>
      </c>
      <c r="BC253" s="292"/>
      <c r="BD253" s="288"/>
      <c r="BE253" s="288"/>
      <c r="BF253" s="284">
        <f t="shared" ref="BF253:BF262" si="631">+SUM(BC253:BE253)</f>
        <v>0</v>
      </c>
      <c r="BG253" s="288"/>
      <c r="BH253" s="288"/>
      <c r="BI253" s="293">
        <f>+BG253+BH253</f>
        <v>0</v>
      </c>
      <c r="BJ253" s="459"/>
      <c r="BK253" s="402"/>
      <c r="BL253" s="418"/>
      <c r="BM253" s="418"/>
      <c r="BN253" s="284">
        <f t="shared" ref="BN253:BN262" si="632">+SUM(BK253:BM253)</f>
        <v>0</v>
      </c>
      <c r="BO253" s="418"/>
      <c r="BP253" s="418"/>
      <c r="BQ253" s="293">
        <f>+BO253+BP253</f>
        <v>0</v>
      </c>
      <c r="BR253" s="459"/>
      <c r="BS253" s="580"/>
      <c r="BU253" s="295" t="str">
        <f>+IF(H253=(Z253+AC253+AP253+AS253+AX253+BA253+BF253+BI253+AH253+AK253+BN253+BQ253+BS253),"OK","Error")</f>
        <v>OK</v>
      </c>
      <c r="BV253" s="296" t="str">
        <f>+IF(K253=(Z253+AP253+AX253+BF253+AH253+BN253),"OK","Error")</f>
        <v>OK</v>
      </c>
      <c r="BW253" s="297" t="str">
        <f>+IF(M253=(AC253+AS253+BA253+BI253+AK253+BQ253),"OK","Error")</f>
        <v>OK</v>
      </c>
    </row>
    <row r="254" spans="2:75" s="285" customFormat="1" ht="27" customHeight="1" outlineLevel="1" x14ac:dyDescent="0.25">
      <c r="B254" s="281">
        <v>2</v>
      </c>
      <c r="C254" s="392"/>
      <c r="D254" s="477"/>
      <c r="E254" s="475"/>
      <c r="F254" s="475"/>
      <c r="G254" s="474"/>
      <c r="H254" s="284">
        <f>+F254*G254</f>
        <v>0</v>
      </c>
      <c r="I254" s="404"/>
      <c r="K254" s="203"/>
      <c r="L254" s="286" t="str">
        <f t="shared" ref="L254:L262" si="633">+IF(ISERR(K254/H254),"",(K254/H254))</f>
        <v/>
      </c>
      <c r="M254" s="221">
        <f t="shared" si="522"/>
        <v>0</v>
      </c>
      <c r="N254" s="287" t="str">
        <f t="shared" ref="N254:N263" si="634">+IF(ISERR(M254/H254),"",(M254/H254))</f>
        <v/>
      </c>
      <c r="O254" s="401"/>
      <c r="P254" s="286" t="str">
        <f t="shared" ref="P254:P263" si="635">+IF(ISERR(O254/M254),"",(O254/M254))</f>
        <v/>
      </c>
      <c r="Q254" s="288"/>
      <c r="R254" s="289" t="str">
        <f t="shared" ref="R254:R263" si="636">+IF(ISERR(Q254/M254),"",(Q254/M254))</f>
        <v/>
      </c>
      <c r="S254" s="258"/>
      <c r="T254" s="290" t="str">
        <f>+IF(H254=(K254+M254),"OK","Error")</f>
        <v>OK</v>
      </c>
      <c r="U254" s="291" t="str">
        <f t="shared" ref="U254:U263" si="637">+IF((H254-K254)=(O254+Q254),"OK","Error")</f>
        <v>OK</v>
      </c>
      <c r="W254" s="292"/>
      <c r="X254" s="288"/>
      <c r="Y254" s="288"/>
      <c r="Z254" s="284">
        <f t="shared" si="626"/>
        <v>0</v>
      </c>
      <c r="AA254" s="288"/>
      <c r="AB254" s="288"/>
      <c r="AC254" s="293">
        <f t="shared" ref="AC254:AC262" si="638">+AA254+AB254</f>
        <v>0</v>
      </c>
      <c r="AE254" s="402"/>
      <c r="AF254" s="418"/>
      <c r="AG254" s="418"/>
      <c r="AH254" s="284">
        <f t="shared" si="627"/>
        <v>0</v>
      </c>
      <c r="AI254" s="418"/>
      <c r="AJ254" s="418"/>
      <c r="AK254" s="293">
        <f t="shared" si="628"/>
        <v>0</v>
      </c>
      <c r="AM254" s="292"/>
      <c r="AN254" s="288"/>
      <c r="AO254" s="288"/>
      <c r="AP254" s="284">
        <f t="shared" si="629"/>
        <v>0</v>
      </c>
      <c r="AQ254" s="288"/>
      <c r="AR254" s="288"/>
      <c r="AS254" s="293">
        <f t="shared" ref="AS254:AS262" si="639">+AQ254+AR254</f>
        <v>0</v>
      </c>
      <c r="AU254" s="292"/>
      <c r="AV254" s="288"/>
      <c r="AW254" s="288"/>
      <c r="AX254" s="284">
        <f t="shared" si="630"/>
        <v>0</v>
      </c>
      <c r="AY254" s="288"/>
      <c r="AZ254" s="288"/>
      <c r="BA254" s="293">
        <f t="shared" ref="BA254:BA262" si="640">+AY254+AZ254</f>
        <v>0</v>
      </c>
      <c r="BC254" s="292"/>
      <c r="BD254" s="288"/>
      <c r="BE254" s="288"/>
      <c r="BF254" s="284">
        <f t="shared" si="631"/>
        <v>0</v>
      </c>
      <c r="BG254" s="288"/>
      <c r="BH254" s="288"/>
      <c r="BI254" s="293">
        <f t="shared" ref="BI254:BI262" si="641">+BG254+BH254</f>
        <v>0</v>
      </c>
      <c r="BJ254" s="459"/>
      <c r="BK254" s="402"/>
      <c r="BL254" s="418"/>
      <c r="BM254" s="418"/>
      <c r="BN254" s="284">
        <f t="shared" si="632"/>
        <v>0</v>
      </c>
      <c r="BO254" s="418"/>
      <c r="BP254" s="418"/>
      <c r="BQ254" s="293">
        <f t="shared" ref="BQ254:BQ262" si="642">+BO254+BP254</f>
        <v>0</v>
      </c>
      <c r="BR254" s="459"/>
      <c r="BS254" s="580"/>
      <c r="BU254" s="295" t="str">
        <f>+IF(H254=(Z254+AC254+AP254+AS254+AX254+BA254+BF254+BI254+AH254+AK254+BN254+BQ254+BS254),"OK","Error")</f>
        <v>OK</v>
      </c>
      <c r="BV254" s="296" t="str">
        <f t="shared" ref="BV254:BV255" si="643">+IF(K254=(Z254+AP254+AX254+BF254+AH254+BN254),"OK","Error")</f>
        <v>OK</v>
      </c>
      <c r="BW254" s="297" t="str">
        <f t="shared" ref="BW254:BW260" si="644">+IF(M254=(AC254+AS254+BA254+BI254+AK254+BQ254),"OK","Error")</f>
        <v>OK</v>
      </c>
    </row>
    <row r="255" spans="2:75" s="285" customFormat="1" ht="27" customHeight="1" outlineLevel="1" x14ac:dyDescent="0.25">
      <c r="B255" s="281">
        <v>3</v>
      </c>
      <c r="C255" s="544"/>
      <c r="D255" s="283"/>
      <c r="E255" s="201"/>
      <c r="F255" s="201"/>
      <c r="G255" s="202"/>
      <c r="H255" s="284">
        <f>+F255*G255</f>
        <v>0</v>
      </c>
      <c r="I255" s="382"/>
      <c r="K255" s="203"/>
      <c r="L255" s="286" t="str">
        <f t="shared" si="633"/>
        <v/>
      </c>
      <c r="M255" s="221">
        <f t="shared" si="522"/>
        <v>0</v>
      </c>
      <c r="N255" s="287" t="str">
        <f t="shared" si="634"/>
        <v/>
      </c>
      <c r="O255" s="288"/>
      <c r="P255" s="286" t="str">
        <f t="shared" si="635"/>
        <v/>
      </c>
      <c r="Q255" s="288"/>
      <c r="R255" s="289" t="str">
        <f t="shared" si="636"/>
        <v/>
      </c>
      <c r="S255" s="258"/>
      <c r="T255" s="290" t="str">
        <f t="shared" ref="T255:T262" si="645">+IF(H255=(K255+M255),"OK","Error")</f>
        <v>OK</v>
      </c>
      <c r="U255" s="291" t="str">
        <f t="shared" si="637"/>
        <v>OK</v>
      </c>
      <c r="W255" s="292"/>
      <c r="X255" s="288"/>
      <c r="Y255" s="288"/>
      <c r="Z255" s="284">
        <f t="shared" si="626"/>
        <v>0</v>
      </c>
      <c r="AA255" s="288"/>
      <c r="AB255" s="288"/>
      <c r="AC255" s="293">
        <f t="shared" si="638"/>
        <v>0</v>
      </c>
      <c r="AE255" s="402"/>
      <c r="AF255" s="418"/>
      <c r="AG255" s="418"/>
      <c r="AH255" s="284">
        <f t="shared" si="627"/>
        <v>0</v>
      </c>
      <c r="AI255" s="418"/>
      <c r="AJ255" s="418"/>
      <c r="AK255" s="293">
        <f t="shared" si="628"/>
        <v>0</v>
      </c>
      <c r="AM255" s="292"/>
      <c r="AN255" s="288"/>
      <c r="AO255" s="288"/>
      <c r="AP255" s="284">
        <f t="shared" si="629"/>
        <v>0</v>
      </c>
      <c r="AQ255" s="288"/>
      <c r="AR255" s="288"/>
      <c r="AS255" s="293">
        <f t="shared" si="639"/>
        <v>0</v>
      </c>
      <c r="AU255" s="292"/>
      <c r="AV255" s="288"/>
      <c r="AW255" s="288"/>
      <c r="AX255" s="284">
        <f t="shared" si="630"/>
        <v>0</v>
      </c>
      <c r="AY255" s="288"/>
      <c r="AZ255" s="288"/>
      <c r="BA255" s="293">
        <f t="shared" si="640"/>
        <v>0</v>
      </c>
      <c r="BC255" s="292"/>
      <c r="BD255" s="288"/>
      <c r="BE255" s="288"/>
      <c r="BF255" s="284">
        <f t="shared" si="631"/>
        <v>0</v>
      </c>
      <c r="BG255" s="288"/>
      <c r="BH255" s="288"/>
      <c r="BI255" s="293">
        <f t="shared" si="641"/>
        <v>0</v>
      </c>
      <c r="BJ255" s="459"/>
      <c r="BK255" s="402"/>
      <c r="BL255" s="418"/>
      <c r="BM255" s="418"/>
      <c r="BN255" s="284">
        <f t="shared" si="632"/>
        <v>0</v>
      </c>
      <c r="BO255" s="418"/>
      <c r="BP255" s="418"/>
      <c r="BQ255" s="293">
        <f t="shared" si="642"/>
        <v>0</v>
      </c>
      <c r="BR255" s="459"/>
      <c r="BS255" s="580"/>
      <c r="BU255" s="295" t="str">
        <f t="shared" ref="BU255:BU261" si="646">+IF(H255=(Z255+AC255+AP255+AS255+AX255+BA255+BF255+BI255+AH255+AK255+BN255+BQ255+BS255),"OK","Error")</f>
        <v>OK</v>
      </c>
      <c r="BV255" s="296" t="str">
        <f t="shared" si="643"/>
        <v>OK</v>
      </c>
      <c r="BW255" s="297" t="str">
        <f t="shared" si="644"/>
        <v>OK</v>
      </c>
    </row>
    <row r="256" spans="2:75" s="285" customFormat="1" ht="27" customHeight="1" outlineLevel="1" x14ac:dyDescent="0.25">
      <c r="B256" s="281">
        <v>4</v>
      </c>
      <c r="C256" s="544"/>
      <c r="D256" s="283"/>
      <c r="E256" s="201"/>
      <c r="F256" s="201"/>
      <c r="G256" s="202"/>
      <c r="H256" s="284">
        <f t="shared" ref="H256:H262" si="647">+F256*G256</f>
        <v>0</v>
      </c>
      <c r="I256" s="382"/>
      <c r="K256" s="203"/>
      <c r="L256" s="286" t="str">
        <f t="shared" si="633"/>
        <v/>
      </c>
      <c r="M256" s="221">
        <f t="shared" si="522"/>
        <v>0</v>
      </c>
      <c r="N256" s="287" t="str">
        <f t="shared" si="634"/>
        <v/>
      </c>
      <c r="O256" s="288"/>
      <c r="P256" s="286" t="str">
        <f t="shared" si="635"/>
        <v/>
      </c>
      <c r="Q256" s="288"/>
      <c r="R256" s="289" t="str">
        <f t="shared" si="636"/>
        <v/>
      </c>
      <c r="S256" s="258"/>
      <c r="T256" s="290" t="str">
        <f t="shared" si="645"/>
        <v>OK</v>
      </c>
      <c r="U256" s="291" t="str">
        <f t="shared" si="637"/>
        <v>OK</v>
      </c>
      <c r="W256" s="292"/>
      <c r="X256" s="288"/>
      <c r="Y256" s="288"/>
      <c r="Z256" s="284">
        <f t="shared" si="626"/>
        <v>0</v>
      </c>
      <c r="AA256" s="288"/>
      <c r="AB256" s="288"/>
      <c r="AC256" s="293">
        <f t="shared" si="638"/>
        <v>0</v>
      </c>
      <c r="AE256" s="402"/>
      <c r="AF256" s="418"/>
      <c r="AG256" s="418"/>
      <c r="AH256" s="284">
        <f t="shared" si="627"/>
        <v>0</v>
      </c>
      <c r="AI256" s="418"/>
      <c r="AJ256" s="418"/>
      <c r="AK256" s="293">
        <f t="shared" si="628"/>
        <v>0</v>
      </c>
      <c r="AM256" s="292"/>
      <c r="AN256" s="288"/>
      <c r="AO256" s="288"/>
      <c r="AP256" s="284">
        <f t="shared" si="629"/>
        <v>0</v>
      </c>
      <c r="AQ256" s="288"/>
      <c r="AR256" s="288"/>
      <c r="AS256" s="293">
        <f t="shared" si="639"/>
        <v>0</v>
      </c>
      <c r="AU256" s="292"/>
      <c r="AV256" s="288"/>
      <c r="AW256" s="288"/>
      <c r="AX256" s="284">
        <f t="shared" si="630"/>
        <v>0</v>
      </c>
      <c r="AY256" s="288"/>
      <c r="AZ256" s="288"/>
      <c r="BA256" s="293">
        <f t="shared" si="640"/>
        <v>0</v>
      </c>
      <c r="BC256" s="292"/>
      <c r="BD256" s="288"/>
      <c r="BE256" s="288"/>
      <c r="BF256" s="284">
        <f t="shared" si="631"/>
        <v>0</v>
      </c>
      <c r="BG256" s="288"/>
      <c r="BH256" s="288"/>
      <c r="BI256" s="293">
        <f t="shared" si="641"/>
        <v>0</v>
      </c>
      <c r="BJ256" s="459"/>
      <c r="BK256" s="402"/>
      <c r="BL256" s="418"/>
      <c r="BM256" s="418"/>
      <c r="BN256" s="284">
        <f t="shared" si="632"/>
        <v>0</v>
      </c>
      <c r="BO256" s="418"/>
      <c r="BP256" s="418"/>
      <c r="BQ256" s="293">
        <f t="shared" si="642"/>
        <v>0</v>
      </c>
      <c r="BR256" s="459"/>
      <c r="BS256" s="580"/>
      <c r="BU256" s="295" t="str">
        <f t="shared" si="646"/>
        <v>OK</v>
      </c>
      <c r="BV256" s="296" t="str">
        <f>+IF(K256=(Z256+AP256+AX256+BF256+AH256+BN256),"OK","Error")</f>
        <v>OK</v>
      </c>
      <c r="BW256" s="297" t="str">
        <f t="shared" si="644"/>
        <v>OK</v>
      </c>
    </row>
    <row r="257" spans="2:75" s="285" customFormat="1" ht="27" customHeight="1" outlineLevel="1" x14ac:dyDescent="0.25">
      <c r="B257" s="281">
        <v>5</v>
      </c>
      <c r="C257" s="544"/>
      <c r="D257" s="283"/>
      <c r="E257" s="201"/>
      <c r="F257" s="201"/>
      <c r="G257" s="202"/>
      <c r="H257" s="284">
        <f t="shared" si="647"/>
        <v>0</v>
      </c>
      <c r="I257" s="382"/>
      <c r="K257" s="203"/>
      <c r="L257" s="286" t="str">
        <f t="shared" si="633"/>
        <v/>
      </c>
      <c r="M257" s="221">
        <f t="shared" si="522"/>
        <v>0</v>
      </c>
      <c r="N257" s="287" t="str">
        <f t="shared" si="634"/>
        <v/>
      </c>
      <c r="O257" s="288"/>
      <c r="P257" s="286" t="str">
        <f t="shared" si="635"/>
        <v/>
      </c>
      <c r="Q257" s="288"/>
      <c r="R257" s="289" t="str">
        <f t="shared" si="636"/>
        <v/>
      </c>
      <c r="S257" s="258"/>
      <c r="T257" s="290" t="str">
        <f t="shared" si="645"/>
        <v>OK</v>
      </c>
      <c r="U257" s="291" t="str">
        <f t="shared" si="637"/>
        <v>OK</v>
      </c>
      <c r="W257" s="292"/>
      <c r="X257" s="288"/>
      <c r="Y257" s="288"/>
      <c r="Z257" s="284">
        <f t="shared" si="626"/>
        <v>0</v>
      </c>
      <c r="AA257" s="288"/>
      <c r="AB257" s="288"/>
      <c r="AC257" s="293">
        <f t="shared" si="638"/>
        <v>0</v>
      </c>
      <c r="AE257" s="402"/>
      <c r="AF257" s="418"/>
      <c r="AG257" s="418"/>
      <c r="AH257" s="284">
        <f t="shared" si="627"/>
        <v>0</v>
      </c>
      <c r="AI257" s="418"/>
      <c r="AJ257" s="418"/>
      <c r="AK257" s="293">
        <f t="shared" si="628"/>
        <v>0</v>
      </c>
      <c r="AM257" s="292"/>
      <c r="AN257" s="288"/>
      <c r="AO257" s="288"/>
      <c r="AP257" s="284">
        <f t="shared" si="629"/>
        <v>0</v>
      </c>
      <c r="AQ257" s="288"/>
      <c r="AR257" s="288"/>
      <c r="AS257" s="293">
        <f t="shared" si="639"/>
        <v>0</v>
      </c>
      <c r="AU257" s="292"/>
      <c r="AV257" s="288"/>
      <c r="AW257" s="288"/>
      <c r="AX257" s="284">
        <f t="shared" si="630"/>
        <v>0</v>
      </c>
      <c r="AY257" s="288"/>
      <c r="AZ257" s="288"/>
      <c r="BA257" s="293">
        <f t="shared" si="640"/>
        <v>0</v>
      </c>
      <c r="BC257" s="292"/>
      <c r="BD257" s="288"/>
      <c r="BE257" s="288"/>
      <c r="BF257" s="284">
        <f t="shared" si="631"/>
        <v>0</v>
      </c>
      <c r="BG257" s="288"/>
      <c r="BH257" s="288"/>
      <c r="BI257" s="293">
        <f t="shared" si="641"/>
        <v>0</v>
      </c>
      <c r="BJ257" s="459"/>
      <c r="BK257" s="402"/>
      <c r="BL257" s="418"/>
      <c r="BM257" s="418"/>
      <c r="BN257" s="284">
        <f t="shared" si="632"/>
        <v>0</v>
      </c>
      <c r="BO257" s="418"/>
      <c r="BP257" s="418"/>
      <c r="BQ257" s="293">
        <f t="shared" si="642"/>
        <v>0</v>
      </c>
      <c r="BR257" s="459"/>
      <c r="BS257" s="580"/>
      <c r="BU257" s="295" t="str">
        <f t="shared" si="646"/>
        <v>OK</v>
      </c>
      <c r="BV257" s="296" t="str">
        <f t="shared" ref="BV257:BV261" si="648">+IF(K257=(Z257+AP257+AX257+BF257+AH257+BN257),"OK","Error")</f>
        <v>OK</v>
      </c>
      <c r="BW257" s="297" t="str">
        <f t="shared" si="644"/>
        <v>OK</v>
      </c>
    </row>
    <row r="258" spans="2:75" s="285" customFormat="1" ht="27" customHeight="1" outlineLevel="1" x14ac:dyDescent="0.25">
      <c r="B258" s="281">
        <v>6</v>
      </c>
      <c r="C258" s="544"/>
      <c r="D258" s="283"/>
      <c r="E258" s="201"/>
      <c r="F258" s="201"/>
      <c r="G258" s="202"/>
      <c r="H258" s="284">
        <f t="shared" si="647"/>
        <v>0</v>
      </c>
      <c r="I258" s="382"/>
      <c r="K258" s="203"/>
      <c r="L258" s="286" t="str">
        <f t="shared" si="633"/>
        <v/>
      </c>
      <c r="M258" s="221">
        <f t="shared" si="522"/>
        <v>0</v>
      </c>
      <c r="N258" s="287" t="str">
        <f t="shared" si="634"/>
        <v/>
      </c>
      <c r="O258" s="288"/>
      <c r="P258" s="286" t="str">
        <f t="shared" si="635"/>
        <v/>
      </c>
      <c r="Q258" s="288"/>
      <c r="R258" s="289" t="str">
        <f t="shared" si="636"/>
        <v/>
      </c>
      <c r="S258" s="258"/>
      <c r="T258" s="290" t="str">
        <f t="shared" si="645"/>
        <v>OK</v>
      </c>
      <c r="U258" s="291" t="str">
        <f t="shared" si="637"/>
        <v>OK</v>
      </c>
      <c r="W258" s="292"/>
      <c r="X258" s="288"/>
      <c r="Y258" s="288"/>
      <c r="Z258" s="284">
        <f t="shared" si="626"/>
        <v>0</v>
      </c>
      <c r="AA258" s="288"/>
      <c r="AB258" s="288"/>
      <c r="AC258" s="293">
        <f t="shared" si="638"/>
        <v>0</v>
      </c>
      <c r="AE258" s="402"/>
      <c r="AF258" s="418"/>
      <c r="AG258" s="418"/>
      <c r="AH258" s="284">
        <f t="shared" si="627"/>
        <v>0</v>
      </c>
      <c r="AI258" s="418"/>
      <c r="AJ258" s="418"/>
      <c r="AK258" s="293">
        <f t="shared" si="628"/>
        <v>0</v>
      </c>
      <c r="AM258" s="292"/>
      <c r="AN258" s="288"/>
      <c r="AO258" s="288"/>
      <c r="AP258" s="284">
        <f t="shared" si="629"/>
        <v>0</v>
      </c>
      <c r="AQ258" s="288"/>
      <c r="AR258" s="288"/>
      <c r="AS258" s="293">
        <f t="shared" si="639"/>
        <v>0</v>
      </c>
      <c r="AU258" s="292"/>
      <c r="AV258" s="288"/>
      <c r="AW258" s="288"/>
      <c r="AX258" s="284">
        <f t="shared" si="630"/>
        <v>0</v>
      </c>
      <c r="AY258" s="288"/>
      <c r="AZ258" s="288"/>
      <c r="BA258" s="293">
        <f t="shared" si="640"/>
        <v>0</v>
      </c>
      <c r="BC258" s="292"/>
      <c r="BD258" s="288"/>
      <c r="BE258" s="288"/>
      <c r="BF258" s="284">
        <f t="shared" si="631"/>
        <v>0</v>
      </c>
      <c r="BG258" s="288"/>
      <c r="BH258" s="288"/>
      <c r="BI258" s="293">
        <f t="shared" si="641"/>
        <v>0</v>
      </c>
      <c r="BJ258" s="459"/>
      <c r="BK258" s="402"/>
      <c r="BL258" s="418"/>
      <c r="BM258" s="418"/>
      <c r="BN258" s="284">
        <f t="shared" si="632"/>
        <v>0</v>
      </c>
      <c r="BO258" s="418"/>
      <c r="BP258" s="418"/>
      <c r="BQ258" s="293">
        <f t="shared" si="642"/>
        <v>0</v>
      </c>
      <c r="BR258" s="459"/>
      <c r="BS258" s="580"/>
      <c r="BU258" s="295" t="str">
        <f t="shared" si="646"/>
        <v>OK</v>
      </c>
      <c r="BV258" s="296" t="str">
        <f t="shared" si="648"/>
        <v>OK</v>
      </c>
      <c r="BW258" s="297" t="str">
        <f t="shared" si="644"/>
        <v>OK</v>
      </c>
    </row>
    <row r="259" spans="2:75" s="285" customFormat="1" ht="27" customHeight="1" outlineLevel="1" x14ac:dyDescent="0.25">
      <c r="B259" s="281">
        <v>7</v>
      </c>
      <c r="C259" s="544"/>
      <c r="D259" s="283"/>
      <c r="E259" s="201"/>
      <c r="F259" s="201"/>
      <c r="G259" s="202"/>
      <c r="H259" s="284">
        <f t="shared" si="647"/>
        <v>0</v>
      </c>
      <c r="I259" s="382"/>
      <c r="K259" s="203"/>
      <c r="L259" s="286" t="str">
        <f t="shared" si="633"/>
        <v/>
      </c>
      <c r="M259" s="221">
        <f t="shared" si="522"/>
        <v>0</v>
      </c>
      <c r="N259" s="287" t="str">
        <f t="shared" si="634"/>
        <v/>
      </c>
      <c r="O259" s="288"/>
      <c r="P259" s="286" t="str">
        <f t="shared" si="635"/>
        <v/>
      </c>
      <c r="Q259" s="288"/>
      <c r="R259" s="289" t="str">
        <f t="shared" si="636"/>
        <v/>
      </c>
      <c r="S259" s="258"/>
      <c r="T259" s="290" t="str">
        <f t="shared" si="645"/>
        <v>OK</v>
      </c>
      <c r="U259" s="291" t="str">
        <f t="shared" si="637"/>
        <v>OK</v>
      </c>
      <c r="W259" s="292"/>
      <c r="X259" s="288"/>
      <c r="Y259" s="288"/>
      <c r="Z259" s="284">
        <f t="shared" si="626"/>
        <v>0</v>
      </c>
      <c r="AA259" s="288"/>
      <c r="AB259" s="288"/>
      <c r="AC259" s="293">
        <f t="shared" si="638"/>
        <v>0</v>
      </c>
      <c r="AE259" s="402"/>
      <c r="AF259" s="418"/>
      <c r="AG259" s="418"/>
      <c r="AH259" s="284">
        <f t="shared" si="627"/>
        <v>0</v>
      </c>
      <c r="AI259" s="418"/>
      <c r="AJ259" s="418"/>
      <c r="AK259" s="293">
        <f t="shared" si="628"/>
        <v>0</v>
      </c>
      <c r="AM259" s="292"/>
      <c r="AN259" s="288"/>
      <c r="AO259" s="288"/>
      <c r="AP259" s="284">
        <f t="shared" si="629"/>
        <v>0</v>
      </c>
      <c r="AQ259" s="288"/>
      <c r="AR259" s="288"/>
      <c r="AS259" s="293">
        <f t="shared" si="639"/>
        <v>0</v>
      </c>
      <c r="AU259" s="292"/>
      <c r="AV259" s="288"/>
      <c r="AW259" s="288"/>
      <c r="AX259" s="284">
        <f t="shared" si="630"/>
        <v>0</v>
      </c>
      <c r="AY259" s="288"/>
      <c r="AZ259" s="288"/>
      <c r="BA259" s="293">
        <f t="shared" si="640"/>
        <v>0</v>
      </c>
      <c r="BC259" s="292"/>
      <c r="BD259" s="288"/>
      <c r="BE259" s="288"/>
      <c r="BF259" s="284">
        <f t="shared" si="631"/>
        <v>0</v>
      </c>
      <c r="BG259" s="288"/>
      <c r="BH259" s="288"/>
      <c r="BI259" s="293">
        <f t="shared" si="641"/>
        <v>0</v>
      </c>
      <c r="BJ259" s="459"/>
      <c r="BK259" s="402"/>
      <c r="BL259" s="418"/>
      <c r="BM259" s="418"/>
      <c r="BN259" s="284">
        <f t="shared" si="632"/>
        <v>0</v>
      </c>
      <c r="BO259" s="418"/>
      <c r="BP259" s="418"/>
      <c r="BQ259" s="293">
        <f t="shared" si="642"/>
        <v>0</v>
      </c>
      <c r="BR259" s="459"/>
      <c r="BS259" s="580"/>
      <c r="BU259" s="295" t="str">
        <f t="shared" si="646"/>
        <v>OK</v>
      </c>
      <c r="BV259" s="296" t="str">
        <f t="shared" si="648"/>
        <v>OK</v>
      </c>
      <c r="BW259" s="297" t="str">
        <f t="shared" si="644"/>
        <v>OK</v>
      </c>
    </row>
    <row r="260" spans="2:75" s="285" customFormat="1" ht="27" customHeight="1" outlineLevel="1" x14ac:dyDescent="0.25">
      <c r="B260" s="281">
        <v>8</v>
      </c>
      <c r="C260" s="544"/>
      <c r="D260" s="283"/>
      <c r="E260" s="201"/>
      <c r="F260" s="201"/>
      <c r="G260" s="288"/>
      <c r="H260" s="284">
        <f t="shared" si="647"/>
        <v>0</v>
      </c>
      <c r="I260" s="382"/>
      <c r="K260" s="299"/>
      <c r="L260" s="286" t="str">
        <f t="shared" si="633"/>
        <v/>
      </c>
      <c r="M260" s="221">
        <f t="shared" si="522"/>
        <v>0</v>
      </c>
      <c r="N260" s="286" t="str">
        <f t="shared" si="634"/>
        <v/>
      </c>
      <c r="O260" s="288"/>
      <c r="P260" s="286" t="str">
        <f t="shared" si="635"/>
        <v/>
      </c>
      <c r="Q260" s="288"/>
      <c r="R260" s="289" t="str">
        <f t="shared" si="636"/>
        <v/>
      </c>
      <c r="S260" s="258"/>
      <c r="T260" s="290" t="str">
        <f t="shared" si="645"/>
        <v>OK</v>
      </c>
      <c r="U260" s="291" t="str">
        <f t="shared" si="637"/>
        <v>OK</v>
      </c>
      <c r="W260" s="292"/>
      <c r="X260" s="288"/>
      <c r="Y260" s="288"/>
      <c r="Z260" s="284">
        <f t="shared" si="626"/>
        <v>0</v>
      </c>
      <c r="AA260" s="288"/>
      <c r="AB260" s="288"/>
      <c r="AC260" s="293">
        <f t="shared" si="638"/>
        <v>0</v>
      </c>
      <c r="AE260" s="402"/>
      <c r="AF260" s="418"/>
      <c r="AG260" s="418"/>
      <c r="AH260" s="284">
        <f t="shared" si="627"/>
        <v>0</v>
      </c>
      <c r="AI260" s="418"/>
      <c r="AJ260" s="418"/>
      <c r="AK260" s="293">
        <f t="shared" si="628"/>
        <v>0</v>
      </c>
      <c r="AM260" s="292"/>
      <c r="AN260" s="288"/>
      <c r="AO260" s="288"/>
      <c r="AP260" s="284">
        <f t="shared" si="629"/>
        <v>0</v>
      </c>
      <c r="AQ260" s="288"/>
      <c r="AR260" s="288"/>
      <c r="AS260" s="293">
        <f t="shared" si="639"/>
        <v>0</v>
      </c>
      <c r="AU260" s="292"/>
      <c r="AV260" s="288"/>
      <c r="AW260" s="288"/>
      <c r="AX260" s="284">
        <f t="shared" si="630"/>
        <v>0</v>
      </c>
      <c r="AY260" s="288"/>
      <c r="AZ260" s="288"/>
      <c r="BA260" s="293">
        <f t="shared" si="640"/>
        <v>0</v>
      </c>
      <c r="BC260" s="292"/>
      <c r="BD260" s="288"/>
      <c r="BE260" s="288"/>
      <c r="BF260" s="284">
        <f t="shared" si="631"/>
        <v>0</v>
      </c>
      <c r="BG260" s="288"/>
      <c r="BH260" s="288"/>
      <c r="BI260" s="293">
        <f t="shared" si="641"/>
        <v>0</v>
      </c>
      <c r="BJ260" s="459"/>
      <c r="BK260" s="402"/>
      <c r="BL260" s="418"/>
      <c r="BM260" s="418"/>
      <c r="BN260" s="284">
        <f t="shared" si="632"/>
        <v>0</v>
      </c>
      <c r="BO260" s="418"/>
      <c r="BP260" s="418"/>
      <c r="BQ260" s="293">
        <f t="shared" si="642"/>
        <v>0</v>
      </c>
      <c r="BR260" s="459"/>
      <c r="BS260" s="580"/>
      <c r="BU260" s="295" t="str">
        <f t="shared" si="646"/>
        <v>OK</v>
      </c>
      <c r="BV260" s="296" t="str">
        <f t="shared" si="648"/>
        <v>OK</v>
      </c>
      <c r="BW260" s="297" t="str">
        <f t="shared" si="644"/>
        <v>OK</v>
      </c>
    </row>
    <row r="261" spans="2:75" s="285" customFormat="1" ht="27" customHeight="1" outlineLevel="1" x14ac:dyDescent="0.25">
      <c r="B261" s="281">
        <v>9</v>
      </c>
      <c r="C261" s="544"/>
      <c r="D261" s="283"/>
      <c r="E261" s="201"/>
      <c r="F261" s="201"/>
      <c r="G261" s="288"/>
      <c r="H261" s="284">
        <f t="shared" si="647"/>
        <v>0</v>
      </c>
      <c r="I261" s="382"/>
      <c r="K261" s="299"/>
      <c r="L261" s="286" t="str">
        <f t="shared" si="633"/>
        <v/>
      </c>
      <c r="M261" s="221">
        <f t="shared" si="522"/>
        <v>0</v>
      </c>
      <c r="N261" s="286" t="str">
        <f t="shared" si="634"/>
        <v/>
      </c>
      <c r="O261" s="288"/>
      <c r="P261" s="286" t="str">
        <f t="shared" si="635"/>
        <v/>
      </c>
      <c r="Q261" s="288"/>
      <c r="R261" s="289" t="str">
        <f t="shared" si="636"/>
        <v/>
      </c>
      <c r="S261" s="258"/>
      <c r="T261" s="290" t="str">
        <f t="shared" si="645"/>
        <v>OK</v>
      </c>
      <c r="U261" s="291" t="str">
        <f t="shared" si="637"/>
        <v>OK</v>
      </c>
      <c r="W261" s="292"/>
      <c r="X261" s="288"/>
      <c r="Y261" s="288"/>
      <c r="Z261" s="284">
        <f t="shared" si="626"/>
        <v>0</v>
      </c>
      <c r="AA261" s="288"/>
      <c r="AB261" s="288"/>
      <c r="AC261" s="293">
        <f t="shared" si="638"/>
        <v>0</v>
      </c>
      <c r="AE261" s="402"/>
      <c r="AF261" s="418"/>
      <c r="AG261" s="418"/>
      <c r="AH261" s="284">
        <f t="shared" si="627"/>
        <v>0</v>
      </c>
      <c r="AI261" s="418"/>
      <c r="AJ261" s="418"/>
      <c r="AK261" s="293">
        <f t="shared" si="628"/>
        <v>0</v>
      </c>
      <c r="AM261" s="292"/>
      <c r="AN261" s="288"/>
      <c r="AO261" s="288"/>
      <c r="AP261" s="284">
        <f t="shared" si="629"/>
        <v>0</v>
      </c>
      <c r="AQ261" s="288"/>
      <c r="AR261" s="288"/>
      <c r="AS261" s="293">
        <f t="shared" si="639"/>
        <v>0</v>
      </c>
      <c r="AU261" s="292"/>
      <c r="AV261" s="288"/>
      <c r="AW261" s="288"/>
      <c r="AX261" s="284">
        <f t="shared" si="630"/>
        <v>0</v>
      </c>
      <c r="AY261" s="288"/>
      <c r="AZ261" s="288"/>
      <c r="BA261" s="293">
        <f t="shared" si="640"/>
        <v>0</v>
      </c>
      <c r="BC261" s="292"/>
      <c r="BD261" s="288"/>
      <c r="BE261" s="288"/>
      <c r="BF261" s="284">
        <f t="shared" si="631"/>
        <v>0</v>
      </c>
      <c r="BG261" s="288"/>
      <c r="BH261" s="288"/>
      <c r="BI261" s="293">
        <f t="shared" si="641"/>
        <v>0</v>
      </c>
      <c r="BJ261" s="459"/>
      <c r="BK261" s="402"/>
      <c r="BL261" s="418"/>
      <c r="BM261" s="418"/>
      <c r="BN261" s="284">
        <f t="shared" si="632"/>
        <v>0</v>
      </c>
      <c r="BO261" s="418"/>
      <c r="BP261" s="418"/>
      <c r="BQ261" s="293">
        <f t="shared" si="642"/>
        <v>0</v>
      </c>
      <c r="BR261" s="459"/>
      <c r="BS261" s="580"/>
      <c r="BU261" s="295" t="str">
        <f t="shared" si="646"/>
        <v>OK</v>
      </c>
      <c r="BV261" s="296" t="str">
        <f t="shared" si="648"/>
        <v>OK</v>
      </c>
      <c r="BW261" s="297" t="str">
        <f>+IF(M261=(AC261+AS261+BA261+BI261+AK261+BQ261),"OK","Error")</f>
        <v>OK</v>
      </c>
    </row>
    <row r="262" spans="2:75" s="285" customFormat="1" ht="27" customHeight="1" outlineLevel="1" thickBot="1" x14ac:dyDescent="0.3">
      <c r="B262" s="300">
        <v>10</v>
      </c>
      <c r="C262" s="348"/>
      <c r="D262" s="301"/>
      <c r="E262" s="302"/>
      <c r="F262" s="302"/>
      <c r="G262" s="303"/>
      <c r="H262" s="304">
        <f t="shared" si="647"/>
        <v>0</v>
      </c>
      <c r="I262" s="383"/>
      <c r="K262" s="305"/>
      <c r="L262" s="306" t="str">
        <f t="shared" si="633"/>
        <v/>
      </c>
      <c r="M262" s="223">
        <f t="shared" si="522"/>
        <v>0</v>
      </c>
      <c r="N262" s="306" t="str">
        <f t="shared" si="634"/>
        <v/>
      </c>
      <c r="O262" s="303"/>
      <c r="P262" s="306" t="str">
        <f t="shared" si="635"/>
        <v/>
      </c>
      <c r="Q262" s="303"/>
      <c r="R262" s="307" t="str">
        <f t="shared" si="636"/>
        <v/>
      </c>
      <c r="S262" s="258"/>
      <c r="T262" s="331" t="str">
        <f t="shared" si="645"/>
        <v>OK</v>
      </c>
      <c r="U262" s="309" t="str">
        <f t="shared" si="637"/>
        <v>OK</v>
      </c>
      <c r="W262" s="314"/>
      <c r="X262" s="303"/>
      <c r="Y262" s="303"/>
      <c r="Z262" s="304">
        <f t="shared" si="626"/>
        <v>0</v>
      </c>
      <c r="AA262" s="303"/>
      <c r="AB262" s="303"/>
      <c r="AC262" s="315">
        <f t="shared" si="638"/>
        <v>0</v>
      </c>
      <c r="AE262" s="314"/>
      <c r="AF262" s="303"/>
      <c r="AG262" s="303"/>
      <c r="AH262" s="304">
        <f t="shared" si="627"/>
        <v>0</v>
      </c>
      <c r="AI262" s="303"/>
      <c r="AJ262" s="303"/>
      <c r="AK262" s="315">
        <f t="shared" si="628"/>
        <v>0</v>
      </c>
      <c r="AM262" s="314"/>
      <c r="AN262" s="303"/>
      <c r="AO262" s="303"/>
      <c r="AP262" s="304">
        <f t="shared" si="629"/>
        <v>0</v>
      </c>
      <c r="AQ262" s="303"/>
      <c r="AR262" s="303"/>
      <c r="AS262" s="315">
        <f t="shared" si="639"/>
        <v>0</v>
      </c>
      <c r="AU262" s="314"/>
      <c r="AV262" s="303"/>
      <c r="AW262" s="303"/>
      <c r="AX262" s="304">
        <f t="shared" si="630"/>
        <v>0</v>
      </c>
      <c r="AY262" s="303"/>
      <c r="AZ262" s="303"/>
      <c r="BA262" s="315">
        <f t="shared" si="640"/>
        <v>0</v>
      </c>
      <c r="BC262" s="314"/>
      <c r="BD262" s="303"/>
      <c r="BE262" s="303"/>
      <c r="BF262" s="304">
        <f t="shared" si="631"/>
        <v>0</v>
      </c>
      <c r="BG262" s="303"/>
      <c r="BH262" s="303"/>
      <c r="BI262" s="315">
        <f t="shared" si="641"/>
        <v>0</v>
      </c>
      <c r="BJ262" s="459"/>
      <c r="BK262" s="314"/>
      <c r="BL262" s="303"/>
      <c r="BM262" s="303"/>
      <c r="BN262" s="304">
        <f t="shared" si="632"/>
        <v>0</v>
      </c>
      <c r="BO262" s="303"/>
      <c r="BP262" s="303"/>
      <c r="BQ262" s="315">
        <f t="shared" si="642"/>
        <v>0</v>
      </c>
      <c r="BR262" s="459"/>
      <c r="BS262" s="581"/>
      <c r="BU262" s="317" t="str">
        <f>+IF(H262=(Z262+AC262+AP262+AS262+AX262+BA262+BF262+BI262+AH262+AK262+BN262+BQ262+BS262),"OK","Error")</f>
        <v>OK</v>
      </c>
      <c r="BV262" s="318" t="str">
        <f>+IF(K262=(Z262+AP262+AX262+BF262+AH262+BN262),"OK","Error")</f>
        <v>OK</v>
      </c>
      <c r="BW262" s="319" t="str">
        <f>+IF(M262=(AC262+AS262+BA262+BI262+AK262+BQ262),"OK","Error")</f>
        <v>OK</v>
      </c>
    </row>
    <row r="263" spans="2:75" s="253" customFormat="1" ht="30" customHeight="1" x14ac:dyDescent="0.25">
      <c r="B263" s="267" t="s">
        <v>211</v>
      </c>
      <c r="C263" s="268">
        <f>+'04. Marco Lógico'!B72</f>
        <v>0</v>
      </c>
      <c r="D263" s="269"/>
      <c r="E263" s="269"/>
      <c r="F263" s="269"/>
      <c r="G263" s="270"/>
      <c r="H263" s="270">
        <f>+SUM(H264:H273)</f>
        <v>0</v>
      </c>
      <c r="I263" s="385"/>
      <c r="K263" s="272">
        <f>+SUM(K264:K273)</f>
        <v>0</v>
      </c>
      <c r="L263" s="273" t="str">
        <f>+IF(ISERR(K263/H263),"",(K263/H263))</f>
        <v/>
      </c>
      <c r="M263" s="270">
        <f>+SUM(M264:M273)</f>
        <v>0</v>
      </c>
      <c r="N263" s="273" t="str">
        <f t="shared" si="634"/>
        <v/>
      </c>
      <c r="O263" s="270">
        <f>+SUM(O264:O273)</f>
        <v>0</v>
      </c>
      <c r="P263" s="273" t="str">
        <f t="shared" si="635"/>
        <v/>
      </c>
      <c r="Q263" s="270">
        <f>+SUM(Q264:Q273)</f>
        <v>0</v>
      </c>
      <c r="R263" s="274" t="str">
        <f t="shared" si="636"/>
        <v/>
      </c>
      <c r="S263" s="245"/>
      <c r="T263" s="330" t="str">
        <f>+IF(H263=(K263+M263),"OK","Error")</f>
        <v>OK</v>
      </c>
      <c r="U263" s="353" t="str">
        <f t="shared" si="637"/>
        <v>OK</v>
      </c>
      <c r="W263" s="354">
        <f t="shared" ref="W263:AK263" si="649">+SUM(W264:W273)</f>
        <v>0</v>
      </c>
      <c r="X263" s="355">
        <f t="shared" si="649"/>
        <v>0</v>
      </c>
      <c r="Y263" s="355">
        <f t="shared" si="649"/>
        <v>0</v>
      </c>
      <c r="Z263" s="355">
        <f t="shared" si="649"/>
        <v>0</v>
      </c>
      <c r="AA263" s="355">
        <f t="shared" si="649"/>
        <v>0</v>
      </c>
      <c r="AB263" s="355">
        <f t="shared" si="649"/>
        <v>0</v>
      </c>
      <c r="AC263" s="356">
        <f t="shared" si="649"/>
        <v>0</v>
      </c>
      <c r="AE263" s="354">
        <f t="shared" si="649"/>
        <v>0</v>
      </c>
      <c r="AF263" s="355">
        <f t="shared" si="649"/>
        <v>0</v>
      </c>
      <c r="AG263" s="355">
        <f t="shared" si="649"/>
        <v>0</v>
      </c>
      <c r="AH263" s="355">
        <f t="shared" si="649"/>
        <v>0</v>
      </c>
      <c r="AI263" s="355">
        <f t="shared" si="649"/>
        <v>0</v>
      </c>
      <c r="AJ263" s="355">
        <f t="shared" si="649"/>
        <v>0</v>
      </c>
      <c r="AK263" s="356">
        <f t="shared" si="649"/>
        <v>0</v>
      </c>
      <c r="AM263" s="272">
        <f t="shared" ref="AM263:AS263" si="650">+SUM(AM264:AM273)</f>
        <v>0</v>
      </c>
      <c r="AN263" s="270">
        <f t="shared" si="650"/>
        <v>0</v>
      </c>
      <c r="AO263" s="270">
        <f t="shared" si="650"/>
        <v>0</v>
      </c>
      <c r="AP263" s="270">
        <f t="shared" si="650"/>
        <v>0</v>
      </c>
      <c r="AQ263" s="270">
        <f t="shared" si="650"/>
        <v>0</v>
      </c>
      <c r="AR263" s="270">
        <f t="shared" si="650"/>
        <v>0</v>
      </c>
      <c r="AS263" s="277">
        <f t="shared" si="650"/>
        <v>0</v>
      </c>
      <c r="AU263" s="272">
        <f t="shared" ref="AU263:BA263" si="651">+SUM(AU264:AU273)</f>
        <v>0</v>
      </c>
      <c r="AV263" s="270">
        <f t="shared" si="651"/>
        <v>0</v>
      </c>
      <c r="AW263" s="270">
        <f t="shared" si="651"/>
        <v>0</v>
      </c>
      <c r="AX263" s="270">
        <f t="shared" si="651"/>
        <v>0</v>
      </c>
      <c r="AY263" s="270">
        <f t="shared" si="651"/>
        <v>0</v>
      </c>
      <c r="AZ263" s="270">
        <f t="shared" si="651"/>
        <v>0</v>
      </c>
      <c r="BA263" s="277">
        <f t="shared" si="651"/>
        <v>0</v>
      </c>
      <c r="BC263" s="272">
        <f t="shared" ref="BC263:BI263" si="652">+SUM(BC264:BC273)</f>
        <v>0</v>
      </c>
      <c r="BD263" s="270">
        <f t="shared" si="652"/>
        <v>0</v>
      </c>
      <c r="BE263" s="270">
        <f t="shared" si="652"/>
        <v>0</v>
      </c>
      <c r="BF263" s="270">
        <f t="shared" si="652"/>
        <v>0</v>
      </c>
      <c r="BG263" s="270">
        <f t="shared" si="652"/>
        <v>0</v>
      </c>
      <c r="BH263" s="270">
        <f t="shared" si="652"/>
        <v>0</v>
      </c>
      <c r="BI263" s="277">
        <f t="shared" si="652"/>
        <v>0</v>
      </c>
      <c r="BJ263" s="458"/>
      <c r="BK263" s="272">
        <f t="shared" ref="BK263:BQ263" si="653">+SUM(BK264:BK273)</f>
        <v>0</v>
      </c>
      <c r="BL263" s="270">
        <f t="shared" si="653"/>
        <v>0</v>
      </c>
      <c r="BM263" s="270">
        <f t="shared" si="653"/>
        <v>0</v>
      </c>
      <c r="BN263" s="270">
        <f t="shared" si="653"/>
        <v>0</v>
      </c>
      <c r="BO263" s="270">
        <f t="shared" si="653"/>
        <v>0</v>
      </c>
      <c r="BP263" s="270">
        <f t="shared" si="653"/>
        <v>0</v>
      </c>
      <c r="BQ263" s="277">
        <f t="shared" si="653"/>
        <v>0</v>
      </c>
      <c r="BR263" s="458"/>
      <c r="BS263" s="584">
        <f>+SUM(BS264:BS273)</f>
        <v>0</v>
      </c>
      <c r="BU263" s="279" t="str">
        <f>+IF(H263=(Z263+AC263+AP263+AS263+AX263+BA263+BF263+BI263+AH263+AK263+BN263+BQ263+BS263),"OK","Error")</f>
        <v>OK</v>
      </c>
      <c r="BV263" s="270" t="str">
        <f>+IF(K263=(Z263+AP263+AX263+BF263+AH263+BN263),"OK","Error")</f>
        <v>OK</v>
      </c>
      <c r="BW263" s="280" t="str">
        <f>+IF(M263=(AC263+AS263+BA263+BI263+AK263+BQ263),"OK","Error")</f>
        <v>OK</v>
      </c>
    </row>
    <row r="264" spans="2:75" s="285" customFormat="1" ht="27" customHeight="1" outlineLevel="1" x14ac:dyDescent="0.25">
      <c r="B264" s="281">
        <v>1</v>
      </c>
      <c r="C264" s="392"/>
      <c r="D264" s="477"/>
      <c r="E264" s="475"/>
      <c r="F264" s="475"/>
      <c r="G264" s="474"/>
      <c r="H264" s="284">
        <f>+F264*G264</f>
        <v>0</v>
      </c>
      <c r="I264" s="382"/>
      <c r="K264" s="399"/>
      <c r="L264" s="286" t="str">
        <f>+IF(ISERR(K264/H264),"",(K264/H264))</f>
        <v/>
      </c>
      <c r="M264" s="221">
        <f t="shared" si="522"/>
        <v>0</v>
      </c>
      <c r="N264" s="287" t="str">
        <f>+IF(ISERR(M264/H264),"",(M264/H264))</f>
        <v/>
      </c>
      <c r="O264" s="462"/>
      <c r="P264" s="286" t="str">
        <f>+IF(ISERR(O264/M264),"",(O264/M264))</f>
        <v/>
      </c>
      <c r="Q264" s="288"/>
      <c r="R264" s="289" t="str">
        <f>+IF(ISERR(Q264/M264),"",(Q264/M264))</f>
        <v/>
      </c>
      <c r="S264" s="258"/>
      <c r="T264" s="290" t="str">
        <f>+IF(H264=(K264+M264),"OK","Error")</f>
        <v>OK</v>
      </c>
      <c r="U264" s="291" t="str">
        <f>+IF((H264-K264)=(O264+Q264),"OK","Error")</f>
        <v>OK</v>
      </c>
      <c r="W264" s="292"/>
      <c r="X264" s="288"/>
      <c r="Y264" s="288"/>
      <c r="Z264" s="284">
        <f t="shared" ref="Z264:Z273" si="654">+SUM(W264:Y264)</f>
        <v>0</v>
      </c>
      <c r="AA264" s="288"/>
      <c r="AB264" s="288"/>
      <c r="AC264" s="293">
        <f>+AA264+AB264</f>
        <v>0</v>
      </c>
      <c r="AE264" s="402"/>
      <c r="AF264" s="418"/>
      <c r="AG264" s="418"/>
      <c r="AH264" s="284">
        <f t="shared" ref="AH264:AH273" si="655">+SUM(AE264:AG264)</f>
        <v>0</v>
      </c>
      <c r="AI264" s="418"/>
      <c r="AJ264" s="418"/>
      <c r="AK264" s="293">
        <f t="shared" ref="AK264:AK273" si="656">+AI264+AJ264</f>
        <v>0</v>
      </c>
      <c r="AM264" s="292"/>
      <c r="AN264" s="288"/>
      <c r="AO264" s="288"/>
      <c r="AP264" s="284">
        <f t="shared" ref="AP264:AP273" si="657">+SUM(AM264:AO264)</f>
        <v>0</v>
      </c>
      <c r="AQ264" s="462"/>
      <c r="AR264" s="462"/>
      <c r="AS264" s="293">
        <f>+AQ264+AR264</f>
        <v>0</v>
      </c>
      <c r="AU264" s="292"/>
      <c r="AV264" s="288"/>
      <c r="AW264" s="288"/>
      <c r="AX264" s="284">
        <f t="shared" ref="AX264:AX273" si="658">+SUM(AU264:AW264)</f>
        <v>0</v>
      </c>
      <c r="AY264" s="462"/>
      <c r="AZ264" s="462"/>
      <c r="BA264" s="293">
        <f>+AY264+AZ264</f>
        <v>0</v>
      </c>
      <c r="BC264" s="292"/>
      <c r="BD264" s="288"/>
      <c r="BE264" s="288"/>
      <c r="BF264" s="284">
        <f t="shared" ref="BF264:BF273" si="659">+SUM(BC264:BE264)</f>
        <v>0</v>
      </c>
      <c r="BG264" s="288"/>
      <c r="BH264" s="288"/>
      <c r="BI264" s="293">
        <f>+BG264+BH264</f>
        <v>0</v>
      </c>
      <c r="BJ264" s="459"/>
      <c r="BK264" s="402"/>
      <c r="BL264" s="418"/>
      <c r="BM264" s="418"/>
      <c r="BN264" s="284">
        <f t="shared" ref="BN264:BN273" si="660">+SUM(BK264:BM264)</f>
        <v>0</v>
      </c>
      <c r="BO264" s="418"/>
      <c r="BP264" s="418"/>
      <c r="BQ264" s="293">
        <f>+BO264+BP264</f>
        <v>0</v>
      </c>
      <c r="BR264" s="459"/>
      <c r="BS264" s="580"/>
      <c r="BU264" s="295" t="str">
        <f>+IF(H264=(Z264+AC264+AP264+AS264+AX264+BA264+BF264+BI264+AH264+AK264+BN264+BQ264+BS264),"OK","Error")</f>
        <v>OK</v>
      </c>
      <c r="BV264" s="296" t="str">
        <f>+IF(K264=(Z264+AP264+AX264+BF264+AH264+BN264),"OK","Error")</f>
        <v>OK</v>
      </c>
      <c r="BW264" s="297" t="str">
        <f>+IF(M264=(AC264+AS264+BA264+BI264+AK264+BQ264),"OK","Error")</f>
        <v>OK</v>
      </c>
    </row>
    <row r="265" spans="2:75" s="285" customFormat="1" ht="27" customHeight="1" outlineLevel="1" x14ac:dyDescent="0.25">
      <c r="B265" s="281">
        <v>2</v>
      </c>
      <c r="C265" s="544"/>
      <c r="D265" s="400"/>
      <c r="E265" s="397"/>
      <c r="F265" s="397"/>
      <c r="G265" s="398"/>
      <c r="H265" s="284">
        <f t="shared" ref="H265:H273" si="661">+F265*G265</f>
        <v>0</v>
      </c>
      <c r="I265" s="382"/>
      <c r="K265" s="399"/>
      <c r="L265" s="286" t="str">
        <f t="shared" ref="L265:L273" si="662">+IF(ISERR(K265/H265),"",(K265/H265))</f>
        <v/>
      </c>
      <c r="M265" s="221">
        <f t="shared" si="522"/>
        <v>0</v>
      </c>
      <c r="N265" s="287" t="str">
        <f t="shared" ref="N265:N274" si="663">+IF(ISERR(M265/H265),"",(M265/H265))</f>
        <v/>
      </c>
      <c r="O265" s="462"/>
      <c r="P265" s="286" t="str">
        <f t="shared" ref="P265:P274" si="664">+IF(ISERR(O265/M265),"",(O265/M265))</f>
        <v/>
      </c>
      <c r="Q265" s="288"/>
      <c r="R265" s="289" t="str">
        <f t="shared" ref="R265:R274" si="665">+IF(ISERR(Q265/M265),"",(Q265/M265))</f>
        <v/>
      </c>
      <c r="S265" s="258"/>
      <c r="T265" s="290" t="str">
        <f>+IF(H265=(K265+M265),"OK","Error")</f>
        <v>OK</v>
      </c>
      <c r="U265" s="291" t="str">
        <f t="shared" ref="U265:U274" si="666">+IF((H265-K265)=(O265+Q265),"OK","Error")</f>
        <v>OK</v>
      </c>
      <c r="W265" s="292"/>
      <c r="X265" s="288"/>
      <c r="Y265" s="288"/>
      <c r="Z265" s="284">
        <f t="shared" si="654"/>
        <v>0</v>
      </c>
      <c r="AA265" s="288"/>
      <c r="AB265" s="288"/>
      <c r="AC265" s="293">
        <f t="shared" ref="AC265:AC273" si="667">+AA265+AB265</f>
        <v>0</v>
      </c>
      <c r="AE265" s="402"/>
      <c r="AF265" s="418"/>
      <c r="AG265" s="418"/>
      <c r="AH265" s="284">
        <f t="shared" si="655"/>
        <v>0</v>
      </c>
      <c r="AI265" s="418"/>
      <c r="AJ265" s="418"/>
      <c r="AK265" s="293">
        <f t="shared" si="656"/>
        <v>0</v>
      </c>
      <c r="AM265" s="292"/>
      <c r="AN265" s="288"/>
      <c r="AO265" s="288"/>
      <c r="AP265" s="284">
        <f t="shared" si="657"/>
        <v>0</v>
      </c>
      <c r="AQ265" s="462"/>
      <c r="AR265" s="462"/>
      <c r="AS265" s="293">
        <f t="shared" ref="AS265:AS273" si="668">+AQ265+AR265</f>
        <v>0</v>
      </c>
      <c r="AU265" s="292"/>
      <c r="AV265" s="288"/>
      <c r="AW265" s="288"/>
      <c r="AX265" s="284">
        <f t="shared" si="658"/>
        <v>0</v>
      </c>
      <c r="AY265" s="462"/>
      <c r="AZ265" s="462"/>
      <c r="BA265" s="293">
        <f t="shared" ref="BA265:BA273" si="669">+AY265+AZ265</f>
        <v>0</v>
      </c>
      <c r="BC265" s="292"/>
      <c r="BD265" s="288"/>
      <c r="BE265" s="288"/>
      <c r="BF265" s="284">
        <f t="shared" si="659"/>
        <v>0</v>
      </c>
      <c r="BG265" s="288"/>
      <c r="BH265" s="288"/>
      <c r="BI265" s="293">
        <f t="shared" ref="BI265:BI273" si="670">+BG265+BH265</f>
        <v>0</v>
      </c>
      <c r="BJ265" s="459"/>
      <c r="BK265" s="402"/>
      <c r="BL265" s="418"/>
      <c r="BM265" s="418"/>
      <c r="BN265" s="284">
        <f t="shared" si="660"/>
        <v>0</v>
      </c>
      <c r="BO265" s="418"/>
      <c r="BP265" s="418"/>
      <c r="BQ265" s="293">
        <f t="shared" ref="BQ265:BQ273" si="671">+BO265+BP265</f>
        <v>0</v>
      </c>
      <c r="BR265" s="459"/>
      <c r="BS265" s="580"/>
      <c r="BU265" s="295" t="str">
        <f>+IF(H265=(Z265+AC265+AP265+AS265+AX265+BA265+BF265+BI265+AH265+AK265+BN265+BQ265+BS265),"OK","Error")</f>
        <v>OK</v>
      </c>
      <c r="BV265" s="296" t="str">
        <f t="shared" ref="BV265:BV266" si="672">+IF(K265=(Z265+AP265+AX265+BF265+AH265+BN265),"OK","Error")</f>
        <v>OK</v>
      </c>
      <c r="BW265" s="297" t="str">
        <f t="shared" ref="BW265:BW271" si="673">+IF(M265=(AC265+AS265+BA265+BI265+AK265+BQ265),"OK","Error")</f>
        <v>OK</v>
      </c>
    </row>
    <row r="266" spans="2:75" s="285" customFormat="1" ht="27" customHeight="1" outlineLevel="1" x14ac:dyDescent="0.25">
      <c r="B266" s="281">
        <v>3</v>
      </c>
      <c r="C266" s="544"/>
      <c r="D266" s="400"/>
      <c r="E266" s="397"/>
      <c r="F266" s="397"/>
      <c r="G266" s="398"/>
      <c r="H266" s="284">
        <f t="shared" si="661"/>
        <v>0</v>
      </c>
      <c r="I266" s="382"/>
      <c r="K266" s="399"/>
      <c r="L266" s="286" t="str">
        <f t="shared" si="662"/>
        <v/>
      </c>
      <c r="M266" s="221">
        <f t="shared" si="522"/>
        <v>0</v>
      </c>
      <c r="N266" s="287" t="str">
        <f t="shared" si="663"/>
        <v/>
      </c>
      <c r="O266" s="401"/>
      <c r="P266" s="286" t="str">
        <f t="shared" si="664"/>
        <v/>
      </c>
      <c r="Q266" s="288"/>
      <c r="R266" s="289" t="str">
        <f t="shared" si="665"/>
        <v/>
      </c>
      <c r="S266" s="258"/>
      <c r="T266" s="290" t="str">
        <f t="shared" ref="T266:T273" si="674">+IF(H266=(K266+M266),"OK","Error")</f>
        <v>OK</v>
      </c>
      <c r="U266" s="291" t="str">
        <f t="shared" si="666"/>
        <v>OK</v>
      </c>
      <c r="W266" s="292"/>
      <c r="X266" s="288"/>
      <c r="Y266" s="288"/>
      <c r="Z266" s="284">
        <f t="shared" si="654"/>
        <v>0</v>
      </c>
      <c r="AA266" s="288"/>
      <c r="AB266" s="288"/>
      <c r="AC266" s="293">
        <f t="shared" si="667"/>
        <v>0</v>
      </c>
      <c r="AE266" s="402"/>
      <c r="AF266" s="418"/>
      <c r="AG266" s="418"/>
      <c r="AH266" s="284">
        <f t="shared" si="655"/>
        <v>0</v>
      </c>
      <c r="AI266" s="418"/>
      <c r="AJ266" s="418"/>
      <c r="AK266" s="293">
        <f t="shared" si="656"/>
        <v>0</v>
      </c>
      <c r="AM266" s="292"/>
      <c r="AN266" s="288"/>
      <c r="AO266" s="288"/>
      <c r="AP266" s="284">
        <f t="shared" si="657"/>
        <v>0</v>
      </c>
      <c r="AQ266" s="462"/>
      <c r="AR266" s="462"/>
      <c r="AS266" s="293">
        <f t="shared" si="668"/>
        <v>0</v>
      </c>
      <c r="AU266" s="292"/>
      <c r="AV266" s="288"/>
      <c r="AW266" s="288"/>
      <c r="AX266" s="284">
        <f t="shared" si="658"/>
        <v>0</v>
      </c>
      <c r="AY266" s="462"/>
      <c r="AZ266" s="462"/>
      <c r="BA266" s="293">
        <f t="shared" si="669"/>
        <v>0</v>
      </c>
      <c r="BC266" s="292"/>
      <c r="BD266" s="288"/>
      <c r="BE266" s="288"/>
      <c r="BF266" s="284">
        <f t="shared" si="659"/>
        <v>0</v>
      </c>
      <c r="BG266" s="288"/>
      <c r="BH266" s="288"/>
      <c r="BI266" s="293">
        <f t="shared" si="670"/>
        <v>0</v>
      </c>
      <c r="BJ266" s="459"/>
      <c r="BK266" s="402"/>
      <c r="BL266" s="418"/>
      <c r="BM266" s="418"/>
      <c r="BN266" s="284">
        <f t="shared" si="660"/>
        <v>0</v>
      </c>
      <c r="BO266" s="418"/>
      <c r="BP266" s="418"/>
      <c r="BQ266" s="293">
        <f t="shared" si="671"/>
        <v>0</v>
      </c>
      <c r="BR266" s="459"/>
      <c r="BS266" s="580"/>
      <c r="BU266" s="295" t="str">
        <f t="shared" ref="BU266:BU272" si="675">+IF(H266=(Z266+AC266+AP266+AS266+AX266+BA266+BF266+BI266+AH266+AK266+BN266+BQ266+BS266),"OK","Error")</f>
        <v>OK</v>
      </c>
      <c r="BV266" s="296" t="str">
        <f t="shared" si="672"/>
        <v>OK</v>
      </c>
      <c r="BW266" s="297" t="str">
        <f t="shared" si="673"/>
        <v>OK</v>
      </c>
    </row>
    <row r="267" spans="2:75" s="285" customFormat="1" ht="27" customHeight="1" outlineLevel="1" x14ac:dyDescent="0.25">
      <c r="B267" s="281">
        <v>4</v>
      </c>
      <c r="C267" s="544"/>
      <c r="D267" s="283"/>
      <c r="E267" s="201"/>
      <c r="F267" s="201"/>
      <c r="G267" s="202"/>
      <c r="H267" s="284">
        <f t="shared" si="661"/>
        <v>0</v>
      </c>
      <c r="I267" s="382"/>
      <c r="K267" s="203"/>
      <c r="L267" s="286" t="str">
        <f t="shared" si="662"/>
        <v/>
      </c>
      <c r="M267" s="221">
        <f t="shared" si="522"/>
        <v>0</v>
      </c>
      <c r="N267" s="287" t="str">
        <f t="shared" si="663"/>
        <v/>
      </c>
      <c r="O267" s="288"/>
      <c r="P267" s="286" t="str">
        <f t="shared" si="664"/>
        <v/>
      </c>
      <c r="Q267" s="288"/>
      <c r="R267" s="289" t="str">
        <f t="shared" si="665"/>
        <v/>
      </c>
      <c r="S267" s="258"/>
      <c r="T267" s="290" t="str">
        <f t="shared" si="674"/>
        <v>OK</v>
      </c>
      <c r="U267" s="291" t="str">
        <f t="shared" si="666"/>
        <v>OK</v>
      </c>
      <c r="W267" s="292"/>
      <c r="X267" s="288"/>
      <c r="Y267" s="288"/>
      <c r="Z267" s="284">
        <f t="shared" si="654"/>
        <v>0</v>
      </c>
      <c r="AA267" s="288"/>
      <c r="AB267" s="288"/>
      <c r="AC267" s="293">
        <f t="shared" si="667"/>
        <v>0</v>
      </c>
      <c r="AE267" s="402"/>
      <c r="AF267" s="418"/>
      <c r="AG267" s="418"/>
      <c r="AH267" s="284">
        <f t="shared" si="655"/>
        <v>0</v>
      </c>
      <c r="AI267" s="418"/>
      <c r="AJ267" s="418"/>
      <c r="AK267" s="293">
        <f t="shared" si="656"/>
        <v>0</v>
      </c>
      <c r="AM267" s="292"/>
      <c r="AN267" s="288"/>
      <c r="AO267" s="288"/>
      <c r="AP267" s="284">
        <f t="shared" si="657"/>
        <v>0</v>
      </c>
      <c r="AQ267" s="288"/>
      <c r="AR267" s="288"/>
      <c r="AS267" s="293">
        <f t="shared" si="668"/>
        <v>0</v>
      </c>
      <c r="AU267" s="292"/>
      <c r="AV267" s="288"/>
      <c r="AW267" s="288"/>
      <c r="AX267" s="284">
        <f t="shared" si="658"/>
        <v>0</v>
      </c>
      <c r="AY267" s="288"/>
      <c r="AZ267" s="288"/>
      <c r="BA267" s="293">
        <f t="shared" si="669"/>
        <v>0</v>
      </c>
      <c r="BC267" s="292"/>
      <c r="BD267" s="288"/>
      <c r="BE267" s="288"/>
      <c r="BF267" s="284">
        <f t="shared" si="659"/>
        <v>0</v>
      </c>
      <c r="BG267" s="288"/>
      <c r="BH267" s="288"/>
      <c r="BI267" s="293">
        <f t="shared" si="670"/>
        <v>0</v>
      </c>
      <c r="BJ267" s="459"/>
      <c r="BK267" s="402"/>
      <c r="BL267" s="418"/>
      <c r="BM267" s="418"/>
      <c r="BN267" s="284">
        <f t="shared" si="660"/>
        <v>0</v>
      </c>
      <c r="BO267" s="418"/>
      <c r="BP267" s="418"/>
      <c r="BQ267" s="293">
        <f t="shared" si="671"/>
        <v>0</v>
      </c>
      <c r="BR267" s="459"/>
      <c r="BS267" s="580"/>
      <c r="BU267" s="295" t="str">
        <f t="shared" si="675"/>
        <v>OK</v>
      </c>
      <c r="BV267" s="296" t="str">
        <f>+IF(K267=(Z267+AP267+AX267+BF267+AH267+BN267),"OK","Error")</f>
        <v>OK</v>
      </c>
      <c r="BW267" s="297" t="str">
        <f t="shared" si="673"/>
        <v>OK</v>
      </c>
    </row>
    <row r="268" spans="2:75" s="285" customFormat="1" ht="27" customHeight="1" outlineLevel="1" x14ac:dyDescent="0.25">
      <c r="B268" s="281">
        <v>5</v>
      </c>
      <c r="C268" s="544"/>
      <c r="D268" s="283"/>
      <c r="E268" s="201"/>
      <c r="F268" s="201"/>
      <c r="G268" s="202"/>
      <c r="H268" s="284">
        <f t="shared" si="661"/>
        <v>0</v>
      </c>
      <c r="I268" s="382"/>
      <c r="K268" s="203"/>
      <c r="L268" s="286" t="str">
        <f t="shared" si="662"/>
        <v/>
      </c>
      <c r="M268" s="221">
        <f t="shared" si="522"/>
        <v>0</v>
      </c>
      <c r="N268" s="287" t="str">
        <f t="shared" si="663"/>
        <v/>
      </c>
      <c r="O268" s="288"/>
      <c r="P268" s="286" t="str">
        <f t="shared" si="664"/>
        <v/>
      </c>
      <c r="Q268" s="288"/>
      <c r="R268" s="289" t="str">
        <f t="shared" si="665"/>
        <v/>
      </c>
      <c r="S268" s="258"/>
      <c r="T268" s="290" t="str">
        <f t="shared" si="674"/>
        <v>OK</v>
      </c>
      <c r="U268" s="291" t="str">
        <f t="shared" si="666"/>
        <v>OK</v>
      </c>
      <c r="W268" s="292"/>
      <c r="X268" s="288"/>
      <c r="Y268" s="288"/>
      <c r="Z268" s="284">
        <f t="shared" si="654"/>
        <v>0</v>
      </c>
      <c r="AA268" s="288"/>
      <c r="AB268" s="288"/>
      <c r="AC268" s="293">
        <f t="shared" si="667"/>
        <v>0</v>
      </c>
      <c r="AE268" s="402"/>
      <c r="AF268" s="418"/>
      <c r="AG268" s="418"/>
      <c r="AH268" s="284">
        <f t="shared" si="655"/>
        <v>0</v>
      </c>
      <c r="AI268" s="418"/>
      <c r="AJ268" s="418"/>
      <c r="AK268" s="293">
        <f t="shared" si="656"/>
        <v>0</v>
      </c>
      <c r="AM268" s="292"/>
      <c r="AN268" s="288"/>
      <c r="AO268" s="288"/>
      <c r="AP268" s="284">
        <f t="shared" si="657"/>
        <v>0</v>
      </c>
      <c r="AQ268" s="288"/>
      <c r="AR268" s="288"/>
      <c r="AS268" s="293">
        <f t="shared" si="668"/>
        <v>0</v>
      </c>
      <c r="AU268" s="292"/>
      <c r="AV268" s="288"/>
      <c r="AW268" s="288"/>
      <c r="AX268" s="284">
        <f t="shared" si="658"/>
        <v>0</v>
      </c>
      <c r="AY268" s="288"/>
      <c r="AZ268" s="288"/>
      <c r="BA268" s="293">
        <f t="shared" si="669"/>
        <v>0</v>
      </c>
      <c r="BC268" s="292"/>
      <c r="BD268" s="288"/>
      <c r="BE268" s="288"/>
      <c r="BF268" s="284">
        <f t="shared" si="659"/>
        <v>0</v>
      </c>
      <c r="BG268" s="288"/>
      <c r="BH268" s="288"/>
      <c r="BI268" s="293">
        <f t="shared" si="670"/>
        <v>0</v>
      </c>
      <c r="BJ268" s="459"/>
      <c r="BK268" s="402"/>
      <c r="BL268" s="418"/>
      <c r="BM268" s="418"/>
      <c r="BN268" s="284">
        <f t="shared" si="660"/>
        <v>0</v>
      </c>
      <c r="BO268" s="418"/>
      <c r="BP268" s="418"/>
      <c r="BQ268" s="293">
        <f t="shared" si="671"/>
        <v>0</v>
      </c>
      <c r="BR268" s="459"/>
      <c r="BS268" s="580"/>
      <c r="BU268" s="295" t="str">
        <f t="shared" si="675"/>
        <v>OK</v>
      </c>
      <c r="BV268" s="296" t="str">
        <f t="shared" ref="BV268:BV272" si="676">+IF(K268=(Z268+AP268+AX268+BF268+AH268+BN268),"OK","Error")</f>
        <v>OK</v>
      </c>
      <c r="BW268" s="297" t="str">
        <f t="shared" si="673"/>
        <v>OK</v>
      </c>
    </row>
    <row r="269" spans="2:75" s="285" customFormat="1" ht="27" customHeight="1" outlineLevel="1" x14ac:dyDescent="0.25">
      <c r="B269" s="281">
        <v>6</v>
      </c>
      <c r="C269" s="544"/>
      <c r="D269" s="283"/>
      <c r="E269" s="201"/>
      <c r="F269" s="201"/>
      <c r="G269" s="202"/>
      <c r="H269" s="284">
        <f t="shared" si="661"/>
        <v>0</v>
      </c>
      <c r="I269" s="382"/>
      <c r="K269" s="203"/>
      <c r="L269" s="286" t="str">
        <f t="shared" si="662"/>
        <v/>
      </c>
      <c r="M269" s="221">
        <f t="shared" si="522"/>
        <v>0</v>
      </c>
      <c r="N269" s="287" t="str">
        <f t="shared" si="663"/>
        <v/>
      </c>
      <c r="O269" s="288"/>
      <c r="P269" s="286" t="str">
        <f t="shared" si="664"/>
        <v/>
      </c>
      <c r="Q269" s="288"/>
      <c r="R269" s="289" t="str">
        <f t="shared" si="665"/>
        <v/>
      </c>
      <c r="S269" s="258"/>
      <c r="T269" s="290" t="str">
        <f t="shared" si="674"/>
        <v>OK</v>
      </c>
      <c r="U269" s="291" t="str">
        <f t="shared" si="666"/>
        <v>OK</v>
      </c>
      <c r="W269" s="292"/>
      <c r="X269" s="288"/>
      <c r="Y269" s="288"/>
      <c r="Z269" s="284">
        <f t="shared" si="654"/>
        <v>0</v>
      </c>
      <c r="AA269" s="288"/>
      <c r="AB269" s="288"/>
      <c r="AC269" s="293">
        <f t="shared" si="667"/>
        <v>0</v>
      </c>
      <c r="AE269" s="402"/>
      <c r="AF269" s="418"/>
      <c r="AG269" s="418"/>
      <c r="AH269" s="284">
        <f t="shared" si="655"/>
        <v>0</v>
      </c>
      <c r="AI269" s="418"/>
      <c r="AJ269" s="418"/>
      <c r="AK269" s="293">
        <f t="shared" si="656"/>
        <v>0</v>
      </c>
      <c r="AM269" s="292"/>
      <c r="AN269" s="288"/>
      <c r="AO269" s="288"/>
      <c r="AP269" s="284">
        <f t="shared" si="657"/>
        <v>0</v>
      </c>
      <c r="AQ269" s="288"/>
      <c r="AR269" s="288"/>
      <c r="AS269" s="293">
        <f t="shared" si="668"/>
        <v>0</v>
      </c>
      <c r="AU269" s="292"/>
      <c r="AV269" s="288"/>
      <c r="AW269" s="288"/>
      <c r="AX269" s="284">
        <f t="shared" si="658"/>
        <v>0</v>
      </c>
      <c r="AY269" s="288"/>
      <c r="AZ269" s="288"/>
      <c r="BA269" s="293">
        <f t="shared" si="669"/>
        <v>0</v>
      </c>
      <c r="BC269" s="292"/>
      <c r="BD269" s="288"/>
      <c r="BE269" s="288"/>
      <c r="BF269" s="284">
        <f t="shared" si="659"/>
        <v>0</v>
      </c>
      <c r="BG269" s="288"/>
      <c r="BH269" s="288"/>
      <c r="BI269" s="293">
        <f t="shared" si="670"/>
        <v>0</v>
      </c>
      <c r="BJ269" s="459"/>
      <c r="BK269" s="402"/>
      <c r="BL269" s="418"/>
      <c r="BM269" s="418"/>
      <c r="BN269" s="284">
        <f t="shared" si="660"/>
        <v>0</v>
      </c>
      <c r="BO269" s="418"/>
      <c r="BP269" s="418"/>
      <c r="BQ269" s="293">
        <f t="shared" si="671"/>
        <v>0</v>
      </c>
      <c r="BR269" s="459"/>
      <c r="BS269" s="580"/>
      <c r="BU269" s="295" t="str">
        <f t="shared" si="675"/>
        <v>OK</v>
      </c>
      <c r="BV269" s="296" t="str">
        <f t="shared" si="676"/>
        <v>OK</v>
      </c>
      <c r="BW269" s="297" t="str">
        <f t="shared" si="673"/>
        <v>OK</v>
      </c>
    </row>
    <row r="270" spans="2:75" s="285" customFormat="1" ht="27" customHeight="1" outlineLevel="1" x14ac:dyDescent="0.25">
      <c r="B270" s="281">
        <v>7</v>
      </c>
      <c r="C270" s="544"/>
      <c r="D270" s="283"/>
      <c r="E270" s="201"/>
      <c r="F270" s="201"/>
      <c r="G270" s="202"/>
      <c r="H270" s="284">
        <f t="shared" si="661"/>
        <v>0</v>
      </c>
      <c r="I270" s="382"/>
      <c r="K270" s="203"/>
      <c r="L270" s="286" t="str">
        <f t="shared" si="662"/>
        <v/>
      </c>
      <c r="M270" s="221">
        <f t="shared" si="522"/>
        <v>0</v>
      </c>
      <c r="N270" s="287" t="str">
        <f t="shared" si="663"/>
        <v/>
      </c>
      <c r="O270" s="288"/>
      <c r="P270" s="286" t="str">
        <f t="shared" si="664"/>
        <v/>
      </c>
      <c r="Q270" s="288"/>
      <c r="R270" s="289" t="str">
        <f t="shared" si="665"/>
        <v/>
      </c>
      <c r="S270" s="258"/>
      <c r="T270" s="290" t="str">
        <f t="shared" si="674"/>
        <v>OK</v>
      </c>
      <c r="U270" s="291" t="str">
        <f t="shared" si="666"/>
        <v>OK</v>
      </c>
      <c r="W270" s="292"/>
      <c r="X270" s="288"/>
      <c r="Y270" s="288"/>
      <c r="Z270" s="284">
        <f t="shared" si="654"/>
        <v>0</v>
      </c>
      <c r="AA270" s="288"/>
      <c r="AB270" s="288"/>
      <c r="AC270" s="293">
        <f t="shared" si="667"/>
        <v>0</v>
      </c>
      <c r="AE270" s="402"/>
      <c r="AF270" s="418"/>
      <c r="AG270" s="418"/>
      <c r="AH270" s="284">
        <f t="shared" si="655"/>
        <v>0</v>
      </c>
      <c r="AI270" s="418"/>
      <c r="AJ270" s="418"/>
      <c r="AK270" s="293">
        <f t="shared" si="656"/>
        <v>0</v>
      </c>
      <c r="AM270" s="292"/>
      <c r="AN270" s="288"/>
      <c r="AO270" s="288"/>
      <c r="AP270" s="284">
        <f t="shared" si="657"/>
        <v>0</v>
      </c>
      <c r="AQ270" s="288"/>
      <c r="AR270" s="288"/>
      <c r="AS270" s="293">
        <f t="shared" si="668"/>
        <v>0</v>
      </c>
      <c r="AU270" s="292"/>
      <c r="AV270" s="288"/>
      <c r="AW270" s="288"/>
      <c r="AX270" s="284">
        <f t="shared" si="658"/>
        <v>0</v>
      </c>
      <c r="AY270" s="288"/>
      <c r="AZ270" s="288"/>
      <c r="BA270" s="293">
        <f t="shared" si="669"/>
        <v>0</v>
      </c>
      <c r="BC270" s="292"/>
      <c r="BD270" s="288"/>
      <c r="BE270" s="288"/>
      <c r="BF270" s="284">
        <f t="shared" si="659"/>
        <v>0</v>
      </c>
      <c r="BG270" s="288"/>
      <c r="BH270" s="288"/>
      <c r="BI270" s="293">
        <f t="shared" si="670"/>
        <v>0</v>
      </c>
      <c r="BJ270" s="459"/>
      <c r="BK270" s="402"/>
      <c r="BL270" s="418"/>
      <c r="BM270" s="418"/>
      <c r="BN270" s="284">
        <f t="shared" si="660"/>
        <v>0</v>
      </c>
      <c r="BO270" s="418"/>
      <c r="BP270" s="418"/>
      <c r="BQ270" s="293">
        <f t="shared" si="671"/>
        <v>0</v>
      </c>
      <c r="BR270" s="459"/>
      <c r="BS270" s="580"/>
      <c r="BU270" s="295" t="str">
        <f t="shared" si="675"/>
        <v>OK</v>
      </c>
      <c r="BV270" s="296" t="str">
        <f t="shared" si="676"/>
        <v>OK</v>
      </c>
      <c r="BW270" s="297" t="str">
        <f t="shared" si="673"/>
        <v>OK</v>
      </c>
    </row>
    <row r="271" spans="2:75" s="285" customFormat="1" ht="27" customHeight="1" outlineLevel="1" x14ac:dyDescent="0.25">
      <c r="B271" s="281">
        <v>8</v>
      </c>
      <c r="C271" s="544"/>
      <c r="D271" s="283"/>
      <c r="E271" s="201"/>
      <c r="F271" s="201"/>
      <c r="G271" s="288"/>
      <c r="H271" s="284">
        <f t="shared" si="661"/>
        <v>0</v>
      </c>
      <c r="I271" s="382"/>
      <c r="K271" s="299"/>
      <c r="L271" s="286" t="str">
        <f t="shared" si="662"/>
        <v/>
      </c>
      <c r="M271" s="221">
        <f t="shared" si="522"/>
        <v>0</v>
      </c>
      <c r="N271" s="286" t="str">
        <f t="shared" si="663"/>
        <v/>
      </c>
      <c r="O271" s="288"/>
      <c r="P271" s="286" t="str">
        <f t="shared" si="664"/>
        <v/>
      </c>
      <c r="Q271" s="288"/>
      <c r="R271" s="289" t="str">
        <f t="shared" si="665"/>
        <v/>
      </c>
      <c r="S271" s="258"/>
      <c r="T271" s="290" t="str">
        <f t="shared" si="674"/>
        <v>OK</v>
      </c>
      <c r="U271" s="291" t="str">
        <f t="shared" si="666"/>
        <v>OK</v>
      </c>
      <c r="W271" s="292"/>
      <c r="X271" s="288"/>
      <c r="Y271" s="288"/>
      <c r="Z271" s="284">
        <f t="shared" si="654"/>
        <v>0</v>
      </c>
      <c r="AA271" s="288"/>
      <c r="AB271" s="288"/>
      <c r="AC271" s="293">
        <f t="shared" si="667"/>
        <v>0</v>
      </c>
      <c r="AE271" s="402"/>
      <c r="AF271" s="418"/>
      <c r="AG271" s="418"/>
      <c r="AH271" s="284">
        <f t="shared" si="655"/>
        <v>0</v>
      </c>
      <c r="AI271" s="418"/>
      <c r="AJ271" s="418"/>
      <c r="AK271" s="293">
        <f t="shared" si="656"/>
        <v>0</v>
      </c>
      <c r="AM271" s="292"/>
      <c r="AN271" s="288"/>
      <c r="AO271" s="288"/>
      <c r="AP271" s="284">
        <f t="shared" si="657"/>
        <v>0</v>
      </c>
      <c r="AQ271" s="288"/>
      <c r="AR271" s="288"/>
      <c r="AS271" s="293">
        <f t="shared" si="668"/>
        <v>0</v>
      </c>
      <c r="AU271" s="292"/>
      <c r="AV271" s="288"/>
      <c r="AW271" s="288"/>
      <c r="AX271" s="284">
        <f t="shared" si="658"/>
        <v>0</v>
      </c>
      <c r="AY271" s="288"/>
      <c r="AZ271" s="288"/>
      <c r="BA271" s="293">
        <f t="shared" si="669"/>
        <v>0</v>
      </c>
      <c r="BC271" s="292"/>
      <c r="BD271" s="288"/>
      <c r="BE271" s="288"/>
      <c r="BF271" s="284">
        <f t="shared" si="659"/>
        <v>0</v>
      </c>
      <c r="BG271" s="288"/>
      <c r="BH271" s="288"/>
      <c r="BI271" s="293">
        <f t="shared" si="670"/>
        <v>0</v>
      </c>
      <c r="BJ271" s="459"/>
      <c r="BK271" s="402"/>
      <c r="BL271" s="418"/>
      <c r="BM271" s="418"/>
      <c r="BN271" s="284">
        <f t="shared" si="660"/>
        <v>0</v>
      </c>
      <c r="BO271" s="418"/>
      <c r="BP271" s="418"/>
      <c r="BQ271" s="293">
        <f t="shared" si="671"/>
        <v>0</v>
      </c>
      <c r="BR271" s="459"/>
      <c r="BS271" s="580"/>
      <c r="BU271" s="295" t="str">
        <f t="shared" si="675"/>
        <v>OK</v>
      </c>
      <c r="BV271" s="296" t="str">
        <f t="shared" si="676"/>
        <v>OK</v>
      </c>
      <c r="BW271" s="297" t="str">
        <f t="shared" si="673"/>
        <v>OK</v>
      </c>
    </row>
    <row r="272" spans="2:75" s="285" customFormat="1" ht="27" customHeight="1" outlineLevel="1" x14ac:dyDescent="0.25">
      <c r="B272" s="281">
        <v>9</v>
      </c>
      <c r="C272" s="544"/>
      <c r="D272" s="283"/>
      <c r="E272" s="201"/>
      <c r="F272" s="201"/>
      <c r="G272" s="288"/>
      <c r="H272" s="284">
        <f t="shared" si="661"/>
        <v>0</v>
      </c>
      <c r="I272" s="382"/>
      <c r="K272" s="299"/>
      <c r="L272" s="286" t="str">
        <f t="shared" si="662"/>
        <v/>
      </c>
      <c r="M272" s="221">
        <f t="shared" si="522"/>
        <v>0</v>
      </c>
      <c r="N272" s="286" t="str">
        <f t="shared" si="663"/>
        <v/>
      </c>
      <c r="O272" s="288"/>
      <c r="P272" s="286" t="str">
        <f t="shared" si="664"/>
        <v/>
      </c>
      <c r="Q272" s="288"/>
      <c r="R272" s="289" t="str">
        <f t="shared" si="665"/>
        <v/>
      </c>
      <c r="S272" s="258"/>
      <c r="T272" s="290" t="str">
        <f t="shared" si="674"/>
        <v>OK</v>
      </c>
      <c r="U272" s="291" t="str">
        <f t="shared" si="666"/>
        <v>OK</v>
      </c>
      <c r="W272" s="292"/>
      <c r="X272" s="288"/>
      <c r="Y272" s="288"/>
      <c r="Z272" s="284">
        <f t="shared" si="654"/>
        <v>0</v>
      </c>
      <c r="AA272" s="288"/>
      <c r="AB272" s="288"/>
      <c r="AC272" s="293">
        <f t="shared" si="667"/>
        <v>0</v>
      </c>
      <c r="AE272" s="402"/>
      <c r="AF272" s="418"/>
      <c r="AG272" s="418"/>
      <c r="AH272" s="284">
        <f t="shared" si="655"/>
        <v>0</v>
      </c>
      <c r="AI272" s="418"/>
      <c r="AJ272" s="418"/>
      <c r="AK272" s="293">
        <f t="shared" si="656"/>
        <v>0</v>
      </c>
      <c r="AM272" s="292"/>
      <c r="AN272" s="288"/>
      <c r="AO272" s="288"/>
      <c r="AP272" s="284">
        <f t="shared" si="657"/>
        <v>0</v>
      </c>
      <c r="AQ272" s="288"/>
      <c r="AR272" s="288"/>
      <c r="AS272" s="293">
        <f t="shared" si="668"/>
        <v>0</v>
      </c>
      <c r="AU272" s="292"/>
      <c r="AV272" s="288"/>
      <c r="AW272" s="288"/>
      <c r="AX272" s="284">
        <f t="shared" si="658"/>
        <v>0</v>
      </c>
      <c r="AY272" s="288"/>
      <c r="AZ272" s="288"/>
      <c r="BA272" s="293">
        <f t="shared" si="669"/>
        <v>0</v>
      </c>
      <c r="BC272" s="292"/>
      <c r="BD272" s="288"/>
      <c r="BE272" s="288"/>
      <c r="BF272" s="284">
        <f t="shared" si="659"/>
        <v>0</v>
      </c>
      <c r="BG272" s="288"/>
      <c r="BH272" s="288"/>
      <c r="BI272" s="293">
        <f t="shared" si="670"/>
        <v>0</v>
      </c>
      <c r="BJ272" s="459"/>
      <c r="BK272" s="402"/>
      <c r="BL272" s="418"/>
      <c r="BM272" s="418"/>
      <c r="BN272" s="284">
        <f t="shared" si="660"/>
        <v>0</v>
      </c>
      <c r="BO272" s="418"/>
      <c r="BP272" s="418"/>
      <c r="BQ272" s="293">
        <f t="shared" si="671"/>
        <v>0</v>
      </c>
      <c r="BR272" s="459"/>
      <c r="BS272" s="580"/>
      <c r="BU272" s="295" t="str">
        <f t="shared" si="675"/>
        <v>OK</v>
      </c>
      <c r="BV272" s="296" t="str">
        <f t="shared" si="676"/>
        <v>OK</v>
      </c>
      <c r="BW272" s="297" t="str">
        <f>+IF(M272=(AC272+AS272+BA272+BI272+AK272+BQ272),"OK","Error")</f>
        <v>OK</v>
      </c>
    </row>
    <row r="273" spans="2:75" s="285" customFormat="1" ht="27" customHeight="1" outlineLevel="1" thickBot="1" x14ac:dyDescent="0.3">
      <c r="B273" s="300">
        <v>10</v>
      </c>
      <c r="C273" s="348"/>
      <c r="D273" s="301"/>
      <c r="E273" s="302"/>
      <c r="F273" s="302"/>
      <c r="G273" s="303"/>
      <c r="H273" s="304">
        <f t="shared" si="661"/>
        <v>0</v>
      </c>
      <c r="I273" s="383"/>
      <c r="K273" s="305"/>
      <c r="L273" s="306" t="str">
        <f t="shared" si="662"/>
        <v/>
      </c>
      <c r="M273" s="223">
        <f t="shared" si="522"/>
        <v>0</v>
      </c>
      <c r="N273" s="306" t="str">
        <f t="shared" si="663"/>
        <v/>
      </c>
      <c r="O273" s="303"/>
      <c r="P273" s="306" t="str">
        <f t="shared" si="664"/>
        <v/>
      </c>
      <c r="Q273" s="303"/>
      <c r="R273" s="307" t="str">
        <f t="shared" si="665"/>
        <v/>
      </c>
      <c r="S273" s="258"/>
      <c r="T273" s="331" t="str">
        <f t="shared" si="674"/>
        <v>OK</v>
      </c>
      <c r="U273" s="309" t="str">
        <f t="shared" si="666"/>
        <v>OK</v>
      </c>
      <c r="W273" s="314"/>
      <c r="X273" s="303"/>
      <c r="Y273" s="303"/>
      <c r="Z273" s="304">
        <f t="shared" si="654"/>
        <v>0</v>
      </c>
      <c r="AA273" s="303"/>
      <c r="AB273" s="303"/>
      <c r="AC273" s="315">
        <f t="shared" si="667"/>
        <v>0</v>
      </c>
      <c r="AE273" s="314"/>
      <c r="AF273" s="303"/>
      <c r="AG273" s="303"/>
      <c r="AH273" s="304">
        <f t="shared" si="655"/>
        <v>0</v>
      </c>
      <c r="AI273" s="303"/>
      <c r="AJ273" s="303"/>
      <c r="AK273" s="315">
        <f t="shared" si="656"/>
        <v>0</v>
      </c>
      <c r="AM273" s="314"/>
      <c r="AN273" s="303"/>
      <c r="AO273" s="303"/>
      <c r="AP273" s="304">
        <f t="shared" si="657"/>
        <v>0</v>
      </c>
      <c r="AQ273" s="303"/>
      <c r="AR273" s="303"/>
      <c r="AS273" s="315">
        <f t="shared" si="668"/>
        <v>0</v>
      </c>
      <c r="AU273" s="314"/>
      <c r="AV273" s="303"/>
      <c r="AW273" s="303"/>
      <c r="AX273" s="304">
        <f t="shared" si="658"/>
        <v>0</v>
      </c>
      <c r="AY273" s="303"/>
      <c r="AZ273" s="303"/>
      <c r="BA273" s="315">
        <f t="shared" si="669"/>
        <v>0</v>
      </c>
      <c r="BC273" s="314"/>
      <c r="BD273" s="303"/>
      <c r="BE273" s="303"/>
      <c r="BF273" s="304">
        <f t="shared" si="659"/>
        <v>0</v>
      </c>
      <c r="BG273" s="303"/>
      <c r="BH273" s="303"/>
      <c r="BI273" s="315">
        <f t="shared" si="670"/>
        <v>0</v>
      </c>
      <c r="BJ273" s="459"/>
      <c r="BK273" s="314"/>
      <c r="BL273" s="303"/>
      <c r="BM273" s="303"/>
      <c r="BN273" s="304">
        <f t="shared" si="660"/>
        <v>0</v>
      </c>
      <c r="BO273" s="303"/>
      <c r="BP273" s="303"/>
      <c r="BQ273" s="315">
        <f t="shared" si="671"/>
        <v>0</v>
      </c>
      <c r="BR273" s="459"/>
      <c r="BS273" s="581"/>
      <c r="BU273" s="317" t="str">
        <f>+IF(H273=(Z273+AC273+AP273+AS273+AX273+BA273+BF273+BI273+AH273+AK273+BN273+BQ273+BS273),"OK","Error")</f>
        <v>OK</v>
      </c>
      <c r="BV273" s="318" t="str">
        <f>+IF(K273=(Z273+AP273+AX273+BF273+AH273+BN273),"OK","Error")</f>
        <v>OK</v>
      </c>
      <c r="BW273" s="319" t="str">
        <f>+IF(M273=(AC273+AS273+BA273+BI273+AK273+BQ273),"OK","Error")</f>
        <v>OK</v>
      </c>
    </row>
    <row r="274" spans="2:75" s="253" customFormat="1" ht="30" customHeight="1" x14ac:dyDescent="0.25">
      <c r="B274" s="267" t="s">
        <v>212</v>
      </c>
      <c r="C274" s="268">
        <f>+'04. Marco Lógico'!B73</f>
        <v>0</v>
      </c>
      <c r="D274" s="269"/>
      <c r="E274" s="269"/>
      <c r="F274" s="269"/>
      <c r="G274" s="270"/>
      <c r="H274" s="270">
        <f>+SUM(H275:H284)</f>
        <v>0</v>
      </c>
      <c r="I274" s="385"/>
      <c r="K274" s="272">
        <f>+SUM(K275:K284)</f>
        <v>0</v>
      </c>
      <c r="L274" s="273" t="str">
        <f>+IF(ISERR(K274/H274),"",(K274/H274))</f>
        <v/>
      </c>
      <c r="M274" s="270">
        <f>+SUM(M275:M284)</f>
        <v>0</v>
      </c>
      <c r="N274" s="273" t="str">
        <f t="shared" si="663"/>
        <v/>
      </c>
      <c r="O274" s="270">
        <f>+SUM(O275:O284)</f>
        <v>0</v>
      </c>
      <c r="P274" s="273" t="str">
        <f t="shared" si="664"/>
        <v/>
      </c>
      <c r="Q274" s="270">
        <f>+SUM(Q275:Q284)</f>
        <v>0</v>
      </c>
      <c r="R274" s="274" t="str">
        <f t="shared" si="665"/>
        <v/>
      </c>
      <c r="S274" s="245"/>
      <c r="T274" s="330" t="str">
        <f>+IF(H274=(K274+M274),"OK","Error")</f>
        <v>OK</v>
      </c>
      <c r="U274" s="353" t="str">
        <f t="shared" si="666"/>
        <v>OK</v>
      </c>
      <c r="W274" s="354">
        <f t="shared" ref="W274:AK274" si="677">+SUM(W275:W284)</f>
        <v>0</v>
      </c>
      <c r="X274" s="355">
        <f t="shared" si="677"/>
        <v>0</v>
      </c>
      <c r="Y274" s="355">
        <f t="shared" si="677"/>
        <v>0</v>
      </c>
      <c r="Z274" s="355">
        <f t="shared" si="677"/>
        <v>0</v>
      </c>
      <c r="AA274" s="355">
        <f t="shared" si="677"/>
        <v>0</v>
      </c>
      <c r="AB274" s="355">
        <f t="shared" si="677"/>
        <v>0</v>
      </c>
      <c r="AC274" s="356">
        <f t="shared" si="677"/>
        <v>0</v>
      </c>
      <c r="AE274" s="354">
        <f t="shared" si="677"/>
        <v>0</v>
      </c>
      <c r="AF274" s="355">
        <f t="shared" si="677"/>
        <v>0</v>
      </c>
      <c r="AG274" s="355">
        <f t="shared" si="677"/>
        <v>0</v>
      </c>
      <c r="AH274" s="355">
        <f t="shared" si="677"/>
        <v>0</v>
      </c>
      <c r="AI274" s="355">
        <f t="shared" si="677"/>
        <v>0</v>
      </c>
      <c r="AJ274" s="355">
        <f t="shared" si="677"/>
        <v>0</v>
      </c>
      <c r="AK274" s="356">
        <f t="shared" si="677"/>
        <v>0</v>
      </c>
      <c r="AM274" s="272">
        <f t="shared" ref="AM274:AS274" si="678">+SUM(AM275:AM284)</f>
        <v>0</v>
      </c>
      <c r="AN274" s="270">
        <f t="shared" si="678"/>
        <v>0</v>
      </c>
      <c r="AO274" s="270">
        <f t="shared" si="678"/>
        <v>0</v>
      </c>
      <c r="AP274" s="270">
        <f t="shared" si="678"/>
        <v>0</v>
      </c>
      <c r="AQ274" s="270">
        <f t="shared" si="678"/>
        <v>0</v>
      </c>
      <c r="AR274" s="270">
        <f t="shared" si="678"/>
        <v>0</v>
      </c>
      <c r="AS274" s="277">
        <f t="shared" si="678"/>
        <v>0</v>
      </c>
      <c r="AU274" s="272">
        <f t="shared" ref="AU274:BA274" si="679">+SUM(AU275:AU284)</f>
        <v>0</v>
      </c>
      <c r="AV274" s="270">
        <f t="shared" si="679"/>
        <v>0</v>
      </c>
      <c r="AW274" s="270">
        <f t="shared" si="679"/>
        <v>0</v>
      </c>
      <c r="AX274" s="270">
        <f t="shared" si="679"/>
        <v>0</v>
      </c>
      <c r="AY274" s="270">
        <f t="shared" si="679"/>
        <v>0</v>
      </c>
      <c r="AZ274" s="270">
        <f t="shared" si="679"/>
        <v>0</v>
      </c>
      <c r="BA274" s="277">
        <f t="shared" si="679"/>
        <v>0</v>
      </c>
      <c r="BC274" s="272">
        <f t="shared" ref="BC274:BI274" si="680">+SUM(BC275:BC284)</f>
        <v>0</v>
      </c>
      <c r="BD274" s="270">
        <f t="shared" si="680"/>
        <v>0</v>
      </c>
      <c r="BE274" s="270">
        <f t="shared" si="680"/>
        <v>0</v>
      </c>
      <c r="BF274" s="270">
        <f t="shared" si="680"/>
        <v>0</v>
      </c>
      <c r="BG274" s="270">
        <f t="shared" si="680"/>
        <v>0</v>
      </c>
      <c r="BH274" s="270">
        <f t="shared" si="680"/>
        <v>0</v>
      </c>
      <c r="BI274" s="277">
        <f t="shared" si="680"/>
        <v>0</v>
      </c>
      <c r="BJ274" s="458"/>
      <c r="BK274" s="272">
        <f t="shared" ref="BK274:BQ274" si="681">+SUM(BK275:BK284)</f>
        <v>0</v>
      </c>
      <c r="BL274" s="270">
        <f t="shared" si="681"/>
        <v>0</v>
      </c>
      <c r="BM274" s="270">
        <f t="shared" si="681"/>
        <v>0</v>
      </c>
      <c r="BN274" s="270">
        <f t="shared" si="681"/>
        <v>0</v>
      </c>
      <c r="BO274" s="270">
        <f t="shared" si="681"/>
        <v>0</v>
      </c>
      <c r="BP274" s="270">
        <f t="shared" si="681"/>
        <v>0</v>
      </c>
      <c r="BQ274" s="277">
        <f t="shared" si="681"/>
        <v>0</v>
      </c>
      <c r="BR274" s="458"/>
      <c r="BS274" s="584">
        <f>+SUM(BS275:BS284)</f>
        <v>0</v>
      </c>
      <c r="BU274" s="279" t="str">
        <f>+IF(H274=(Z274+AC274+AP274+AS274+AX274+BA274+BF274+BI274+AH274+AK274+BN274+BQ274+BS274),"OK","Error")</f>
        <v>OK</v>
      </c>
      <c r="BV274" s="270" t="str">
        <f>+IF(K274=(Z274+AP274+AX274+BF274+AH274+BN274),"OK","Error")</f>
        <v>OK</v>
      </c>
      <c r="BW274" s="280" t="str">
        <f>+IF(M274=(AC274+AS274+BA274+BI274+AK274+BQ274),"OK","Error")</f>
        <v>OK</v>
      </c>
    </row>
    <row r="275" spans="2:75" s="285" customFormat="1" ht="27" customHeight="1" outlineLevel="1" x14ac:dyDescent="0.25">
      <c r="B275" s="281">
        <v>1</v>
      </c>
      <c r="C275" s="544"/>
      <c r="D275" s="400"/>
      <c r="E275" s="397"/>
      <c r="F275" s="475"/>
      <c r="G275" s="398"/>
      <c r="H275" s="284">
        <f>+F275*G275</f>
        <v>0</v>
      </c>
      <c r="I275" s="382"/>
      <c r="K275" s="203"/>
      <c r="L275" s="286" t="str">
        <f>+IF(ISERR(K275/H275),"",(K275/H275))</f>
        <v/>
      </c>
      <c r="M275" s="221">
        <f t="shared" si="522"/>
        <v>0</v>
      </c>
      <c r="N275" s="287" t="str">
        <f>+IF(ISERR(M275/H275),"",(M275/H275))</f>
        <v/>
      </c>
      <c r="O275" s="462"/>
      <c r="P275" s="286" t="str">
        <f>+IF(ISERR(O275/M275),"",(O275/M275))</f>
        <v/>
      </c>
      <c r="Q275" s="288"/>
      <c r="R275" s="289" t="str">
        <f>+IF(ISERR(Q275/M275),"",(Q275/M275))</f>
        <v/>
      </c>
      <c r="S275" s="258"/>
      <c r="T275" s="290" t="str">
        <f>+IF(H275=(K275+M275),"OK","Error")</f>
        <v>OK</v>
      </c>
      <c r="U275" s="291" t="str">
        <f>+IF((H275-K275)=(O275+Q275),"OK","Error")</f>
        <v>OK</v>
      </c>
      <c r="W275" s="292"/>
      <c r="X275" s="288"/>
      <c r="Y275" s="288"/>
      <c r="Z275" s="284">
        <f t="shared" ref="Z275:Z284" si="682">+SUM(W275:Y275)</f>
        <v>0</v>
      </c>
      <c r="AA275" s="288"/>
      <c r="AB275" s="288"/>
      <c r="AC275" s="293">
        <f>+AA275+AB275</f>
        <v>0</v>
      </c>
      <c r="AE275" s="402"/>
      <c r="AF275" s="418"/>
      <c r="AG275" s="418"/>
      <c r="AH275" s="284">
        <f t="shared" ref="AH275:AH284" si="683">+SUM(AE275:AG275)</f>
        <v>0</v>
      </c>
      <c r="AI275" s="418"/>
      <c r="AJ275" s="418"/>
      <c r="AK275" s="293">
        <f t="shared" ref="AK275:AK284" si="684">+AI275+AJ275</f>
        <v>0</v>
      </c>
      <c r="AM275" s="292"/>
      <c r="AN275" s="288"/>
      <c r="AO275" s="288"/>
      <c r="AP275" s="284">
        <f t="shared" ref="AP275:AP284" si="685">+SUM(AM275:AO275)</f>
        <v>0</v>
      </c>
      <c r="AQ275" s="288"/>
      <c r="AR275" s="288"/>
      <c r="AS275" s="293">
        <f>+AQ275+AR275</f>
        <v>0</v>
      </c>
      <c r="AU275" s="292"/>
      <c r="AV275" s="288"/>
      <c r="AW275" s="288"/>
      <c r="AX275" s="284">
        <f t="shared" ref="AX275:AX284" si="686">+SUM(AU275:AW275)</f>
        <v>0</v>
      </c>
      <c r="AY275" s="462"/>
      <c r="AZ275" s="462"/>
      <c r="BA275" s="293">
        <f>+AY275+AZ275</f>
        <v>0</v>
      </c>
      <c r="BC275" s="292"/>
      <c r="BD275" s="288"/>
      <c r="BE275" s="288"/>
      <c r="BF275" s="284">
        <f t="shared" ref="BF275:BF284" si="687">+SUM(BC275:BE275)</f>
        <v>0</v>
      </c>
      <c r="BG275" s="288"/>
      <c r="BH275" s="288"/>
      <c r="BI275" s="293">
        <f>+BG275+BH275</f>
        <v>0</v>
      </c>
      <c r="BJ275" s="459"/>
      <c r="BK275" s="402"/>
      <c r="BL275" s="418"/>
      <c r="BM275" s="418"/>
      <c r="BN275" s="284">
        <f t="shared" ref="BN275:BN284" si="688">+SUM(BK275:BM275)</f>
        <v>0</v>
      </c>
      <c r="BO275" s="418"/>
      <c r="BP275" s="418"/>
      <c r="BQ275" s="293">
        <f>+BO275+BP275</f>
        <v>0</v>
      </c>
      <c r="BR275" s="459"/>
      <c r="BS275" s="580"/>
      <c r="BU275" s="295" t="str">
        <f>+IF(H275=(Z275+AC275+AP275+AS275+AX275+BA275+BF275+BI275+AH275+AK275+BN275+BQ275+BS275),"OK","Error")</f>
        <v>OK</v>
      </c>
      <c r="BV275" s="296" t="str">
        <f>+IF(K275=(Z275+AP275+AX275+BF275+AH275+BN275),"OK","Error")</f>
        <v>OK</v>
      </c>
      <c r="BW275" s="297" t="str">
        <f>+IF(M275=(AC275+AS275+BA275+BI275+AK275+BQ275),"OK","Error")</f>
        <v>OK</v>
      </c>
    </row>
    <row r="276" spans="2:75" s="285" customFormat="1" ht="27" customHeight="1" outlineLevel="1" x14ac:dyDescent="0.25">
      <c r="B276" s="281">
        <v>2</v>
      </c>
      <c r="C276" s="544"/>
      <c r="D276" s="283"/>
      <c r="E276" s="201"/>
      <c r="F276" s="201"/>
      <c r="G276" s="202"/>
      <c r="H276" s="284">
        <f t="shared" ref="H276:H284" si="689">+F276*G276</f>
        <v>0</v>
      </c>
      <c r="I276" s="404"/>
      <c r="K276" s="203"/>
      <c r="L276" s="286" t="str">
        <f t="shared" ref="L276:L284" si="690">+IF(ISERR(K276/H276),"",(K276/H276))</f>
        <v/>
      </c>
      <c r="M276" s="221">
        <f t="shared" si="522"/>
        <v>0</v>
      </c>
      <c r="N276" s="287" t="str">
        <f t="shared" ref="N276:N297" si="691">+IF(ISERR(M276/H276),"",(M276/H276))</f>
        <v/>
      </c>
      <c r="O276" s="288"/>
      <c r="P276" s="286" t="str">
        <f t="shared" ref="P276:P285" si="692">+IF(ISERR(O276/M276),"",(O276/M276))</f>
        <v/>
      </c>
      <c r="Q276" s="288"/>
      <c r="R276" s="289" t="str">
        <f t="shared" ref="R276:R285" si="693">+IF(ISERR(Q276/M276),"",(Q276/M276))</f>
        <v/>
      </c>
      <c r="S276" s="258"/>
      <c r="T276" s="290" t="str">
        <f>+IF(H276=(K276+M276),"OK","Error")</f>
        <v>OK</v>
      </c>
      <c r="U276" s="291" t="str">
        <f t="shared" ref="U276:U285" si="694">+IF((H276-K276)=(O276+Q276),"OK","Error")</f>
        <v>OK</v>
      </c>
      <c r="W276" s="292"/>
      <c r="X276" s="288"/>
      <c r="Y276" s="288"/>
      <c r="Z276" s="284">
        <f t="shared" si="682"/>
        <v>0</v>
      </c>
      <c r="AA276" s="288"/>
      <c r="AB276" s="288"/>
      <c r="AC276" s="293">
        <f t="shared" ref="AC276:AC284" si="695">+AA276+AB276</f>
        <v>0</v>
      </c>
      <c r="AE276" s="402"/>
      <c r="AF276" s="418"/>
      <c r="AG276" s="418"/>
      <c r="AH276" s="284">
        <f t="shared" si="683"/>
        <v>0</v>
      </c>
      <c r="AI276" s="418"/>
      <c r="AJ276" s="418"/>
      <c r="AK276" s="293">
        <f t="shared" si="684"/>
        <v>0</v>
      </c>
      <c r="AM276" s="292"/>
      <c r="AN276" s="288"/>
      <c r="AO276" s="288"/>
      <c r="AP276" s="284">
        <f t="shared" si="685"/>
        <v>0</v>
      </c>
      <c r="AQ276" s="288"/>
      <c r="AR276" s="288"/>
      <c r="AS276" s="293">
        <f t="shared" ref="AS276:AS284" si="696">+AQ276+AR276</f>
        <v>0</v>
      </c>
      <c r="AU276" s="292"/>
      <c r="AV276" s="288"/>
      <c r="AW276" s="288"/>
      <c r="AX276" s="284">
        <f t="shared" si="686"/>
        <v>0</v>
      </c>
      <c r="AY276" s="462"/>
      <c r="AZ276" s="462"/>
      <c r="BA276" s="293">
        <f t="shared" ref="BA276:BA284" si="697">+AY276+AZ276</f>
        <v>0</v>
      </c>
      <c r="BC276" s="292"/>
      <c r="BD276" s="288"/>
      <c r="BE276" s="288"/>
      <c r="BF276" s="284">
        <f t="shared" si="687"/>
        <v>0</v>
      </c>
      <c r="BG276" s="288"/>
      <c r="BH276" s="288"/>
      <c r="BI276" s="293">
        <f t="shared" ref="BI276:BI284" si="698">+BG276+BH276</f>
        <v>0</v>
      </c>
      <c r="BJ276" s="459"/>
      <c r="BK276" s="402"/>
      <c r="BL276" s="418"/>
      <c r="BM276" s="418"/>
      <c r="BN276" s="284">
        <f t="shared" si="688"/>
        <v>0</v>
      </c>
      <c r="BO276" s="418"/>
      <c r="BP276" s="418"/>
      <c r="BQ276" s="293">
        <f t="shared" ref="BQ276:BQ284" si="699">+BO276+BP276</f>
        <v>0</v>
      </c>
      <c r="BR276" s="459"/>
      <c r="BS276" s="580"/>
      <c r="BU276" s="295" t="str">
        <f>+IF(H276=(Z276+AC276+AP276+AS276+AX276+BA276+BF276+BI276+AH276+AK276+BN276+BQ276+BS276),"OK","Error")</f>
        <v>OK</v>
      </c>
      <c r="BV276" s="296" t="str">
        <f t="shared" ref="BV276:BV277" si="700">+IF(K276=(Z276+AP276+AX276+BF276+AH276+BN276),"OK","Error")</f>
        <v>OK</v>
      </c>
      <c r="BW276" s="297" t="str">
        <f t="shared" ref="BW276:BW282" si="701">+IF(M276=(AC276+AS276+BA276+BI276+AK276+BQ276),"OK","Error")</f>
        <v>OK</v>
      </c>
    </row>
    <row r="277" spans="2:75" s="285" customFormat="1" ht="27" customHeight="1" outlineLevel="1" x14ac:dyDescent="0.25">
      <c r="B277" s="281">
        <v>3</v>
      </c>
      <c r="C277" s="544"/>
      <c r="D277" s="283"/>
      <c r="E277" s="201"/>
      <c r="F277" s="201"/>
      <c r="G277" s="202"/>
      <c r="H277" s="284">
        <f t="shared" si="689"/>
        <v>0</v>
      </c>
      <c r="I277" s="382"/>
      <c r="K277" s="203"/>
      <c r="L277" s="286" t="str">
        <f t="shared" si="690"/>
        <v/>
      </c>
      <c r="M277" s="221">
        <f t="shared" ref="M277:M295" si="702">+O277+Q277</f>
        <v>0</v>
      </c>
      <c r="N277" s="287" t="str">
        <f t="shared" si="691"/>
        <v/>
      </c>
      <c r="O277" s="288"/>
      <c r="P277" s="286" t="str">
        <f t="shared" si="692"/>
        <v/>
      </c>
      <c r="Q277" s="288"/>
      <c r="R277" s="289" t="str">
        <f t="shared" si="693"/>
        <v/>
      </c>
      <c r="S277" s="258"/>
      <c r="T277" s="290" t="str">
        <f t="shared" ref="T277:T284" si="703">+IF(H277=(K277+M277),"OK","Error")</f>
        <v>OK</v>
      </c>
      <c r="U277" s="291" t="str">
        <f t="shared" si="694"/>
        <v>OK</v>
      </c>
      <c r="W277" s="292"/>
      <c r="X277" s="288"/>
      <c r="Y277" s="288"/>
      <c r="Z277" s="284">
        <f t="shared" si="682"/>
        <v>0</v>
      </c>
      <c r="AA277" s="288"/>
      <c r="AB277" s="288"/>
      <c r="AC277" s="293">
        <f t="shared" si="695"/>
        <v>0</v>
      </c>
      <c r="AE277" s="402"/>
      <c r="AF277" s="418"/>
      <c r="AG277" s="418"/>
      <c r="AH277" s="284">
        <f t="shared" si="683"/>
        <v>0</v>
      </c>
      <c r="AI277" s="418"/>
      <c r="AJ277" s="418"/>
      <c r="AK277" s="293">
        <f t="shared" si="684"/>
        <v>0</v>
      </c>
      <c r="AM277" s="292"/>
      <c r="AN277" s="288"/>
      <c r="AO277" s="288"/>
      <c r="AP277" s="284">
        <f t="shared" si="685"/>
        <v>0</v>
      </c>
      <c r="AQ277" s="288"/>
      <c r="AR277" s="288"/>
      <c r="AS277" s="293">
        <f t="shared" si="696"/>
        <v>0</v>
      </c>
      <c r="AU277" s="292"/>
      <c r="AV277" s="288"/>
      <c r="AW277" s="288"/>
      <c r="AX277" s="284">
        <f t="shared" si="686"/>
        <v>0</v>
      </c>
      <c r="AY277" s="462"/>
      <c r="AZ277" s="462"/>
      <c r="BA277" s="293">
        <f t="shared" si="697"/>
        <v>0</v>
      </c>
      <c r="BC277" s="292"/>
      <c r="BD277" s="288"/>
      <c r="BE277" s="288"/>
      <c r="BF277" s="284">
        <f t="shared" si="687"/>
        <v>0</v>
      </c>
      <c r="BG277" s="288"/>
      <c r="BH277" s="288"/>
      <c r="BI277" s="293">
        <f t="shared" si="698"/>
        <v>0</v>
      </c>
      <c r="BJ277" s="459"/>
      <c r="BK277" s="402"/>
      <c r="BL277" s="418"/>
      <c r="BM277" s="418"/>
      <c r="BN277" s="284">
        <f t="shared" si="688"/>
        <v>0</v>
      </c>
      <c r="BO277" s="418"/>
      <c r="BP277" s="418"/>
      <c r="BQ277" s="293">
        <f t="shared" si="699"/>
        <v>0</v>
      </c>
      <c r="BR277" s="459"/>
      <c r="BS277" s="580"/>
      <c r="BU277" s="295" t="str">
        <f t="shared" ref="BU277:BU283" si="704">+IF(H277=(Z277+AC277+AP277+AS277+AX277+BA277+BF277+BI277+AH277+AK277+BN277+BQ277+BS277),"OK","Error")</f>
        <v>OK</v>
      </c>
      <c r="BV277" s="296" t="str">
        <f t="shared" si="700"/>
        <v>OK</v>
      </c>
      <c r="BW277" s="297" t="str">
        <f t="shared" si="701"/>
        <v>OK</v>
      </c>
    </row>
    <row r="278" spans="2:75" s="285" customFormat="1" ht="27" customHeight="1" outlineLevel="1" x14ac:dyDescent="0.25">
      <c r="B278" s="281">
        <v>4</v>
      </c>
      <c r="C278" s="544"/>
      <c r="D278" s="283"/>
      <c r="E278" s="201"/>
      <c r="F278" s="201"/>
      <c r="G278" s="202"/>
      <c r="H278" s="284">
        <f t="shared" si="689"/>
        <v>0</v>
      </c>
      <c r="I278" s="382"/>
      <c r="K278" s="203"/>
      <c r="L278" s="286" t="str">
        <f t="shared" si="690"/>
        <v/>
      </c>
      <c r="M278" s="221">
        <f t="shared" si="702"/>
        <v>0</v>
      </c>
      <c r="N278" s="287" t="str">
        <f t="shared" si="691"/>
        <v/>
      </c>
      <c r="O278" s="288"/>
      <c r="P278" s="286" t="str">
        <f t="shared" si="692"/>
        <v/>
      </c>
      <c r="Q278" s="288"/>
      <c r="R278" s="289" t="str">
        <f t="shared" si="693"/>
        <v/>
      </c>
      <c r="S278" s="258"/>
      <c r="T278" s="290" t="str">
        <f t="shared" si="703"/>
        <v>OK</v>
      </c>
      <c r="U278" s="291" t="str">
        <f t="shared" si="694"/>
        <v>OK</v>
      </c>
      <c r="W278" s="292"/>
      <c r="X278" s="288"/>
      <c r="Y278" s="288"/>
      <c r="Z278" s="284">
        <f t="shared" si="682"/>
        <v>0</v>
      </c>
      <c r="AA278" s="288"/>
      <c r="AB278" s="288"/>
      <c r="AC278" s="293">
        <f t="shared" si="695"/>
        <v>0</v>
      </c>
      <c r="AE278" s="402"/>
      <c r="AF278" s="418"/>
      <c r="AG278" s="418"/>
      <c r="AH278" s="284">
        <f t="shared" si="683"/>
        <v>0</v>
      </c>
      <c r="AI278" s="418"/>
      <c r="AJ278" s="418"/>
      <c r="AK278" s="293">
        <f t="shared" si="684"/>
        <v>0</v>
      </c>
      <c r="AM278" s="292"/>
      <c r="AN278" s="288"/>
      <c r="AO278" s="288"/>
      <c r="AP278" s="284">
        <f t="shared" si="685"/>
        <v>0</v>
      </c>
      <c r="AQ278" s="288"/>
      <c r="AR278" s="288"/>
      <c r="AS278" s="293">
        <f t="shared" si="696"/>
        <v>0</v>
      </c>
      <c r="AU278" s="292"/>
      <c r="AV278" s="288"/>
      <c r="AW278" s="288"/>
      <c r="AX278" s="284">
        <f t="shared" si="686"/>
        <v>0</v>
      </c>
      <c r="AY278" s="288"/>
      <c r="AZ278" s="288"/>
      <c r="BA278" s="293">
        <f t="shared" si="697"/>
        <v>0</v>
      </c>
      <c r="BC278" s="292"/>
      <c r="BD278" s="288"/>
      <c r="BE278" s="288"/>
      <c r="BF278" s="284">
        <f t="shared" si="687"/>
        <v>0</v>
      </c>
      <c r="BG278" s="288"/>
      <c r="BH278" s="288"/>
      <c r="BI278" s="293">
        <f t="shared" si="698"/>
        <v>0</v>
      </c>
      <c r="BJ278" s="459"/>
      <c r="BK278" s="402"/>
      <c r="BL278" s="418"/>
      <c r="BM278" s="418"/>
      <c r="BN278" s="284">
        <f t="shared" si="688"/>
        <v>0</v>
      </c>
      <c r="BO278" s="418"/>
      <c r="BP278" s="418"/>
      <c r="BQ278" s="293">
        <f t="shared" si="699"/>
        <v>0</v>
      </c>
      <c r="BR278" s="459"/>
      <c r="BS278" s="580"/>
      <c r="BU278" s="295" t="str">
        <f t="shared" si="704"/>
        <v>OK</v>
      </c>
      <c r="BV278" s="296" t="str">
        <f>+IF(K278=(Z278+AP278+AX278+BF278+AH278+BN278),"OK","Error")</f>
        <v>OK</v>
      </c>
      <c r="BW278" s="297" t="str">
        <f t="shared" si="701"/>
        <v>OK</v>
      </c>
    </row>
    <row r="279" spans="2:75" s="285" customFormat="1" ht="27" customHeight="1" outlineLevel="1" x14ac:dyDescent="0.25">
      <c r="B279" s="281">
        <v>5</v>
      </c>
      <c r="C279" s="544"/>
      <c r="D279" s="283"/>
      <c r="E279" s="201"/>
      <c r="F279" s="201"/>
      <c r="G279" s="202"/>
      <c r="H279" s="284">
        <f t="shared" si="689"/>
        <v>0</v>
      </c>
      <c r="I279" s="382"/>
      <c r="K279" s="203"/>
      <c r="L279" s="286" t="str">
        <f t="shared" si="690"/>
        <v/>
      </c>
      <c r="M279" s="221">
        <f t="shared" si="702"/>
        <v>0</v>
      </c>
      <c r="N279" s="287" t="str">
        <f t="shared" si="691"/>
        <v/>
      </c>
      <c r="O279" s="288"/>
      <c r="P279" s="286" t="str">
        <f t="shared" si="692"/>
        <v/>
      </c>
      <c r="Q279" s="288"/>
      <c r="R279" s="289" t="str">
        <f t="shared" si="693"/>
        <v/>
      </c>
      <c r="S279" s="258"/>
      <c r="T279" s="290" t="str">
        <f t="shared" si="703"/>
        <v>OK</v>
      </c>
      <c r="U279" s="291" t="str">
        <f t="shared" si="694"/>
        <v>OK</v>
      </c>
      <c r="W279" s="292"/>
      <c r="X279" s="288"/>
      <c r="Y279" s="288"/>
      <c r="Z279" s="284">
        <f t="shared" si="682"/>
        <v>0</v>
      </c>
      <c r="AA279" s="288"/>
      <c r="AB279" s="288"/>
      <c r="AC279" s="293">
        <f t="shared" si="695"/>
        <v>0</v>
      </c>
      <c r="AE279" s="402"/>
      <c r="AF279" s="418"/>
      <c r="AG279" s="418"/>
      <c r="AH279" s="284">
        <f t="shared" si="683"/>
        <v>0</v>
      </c>
      <c r="AI279" s="418"/>
      <c r="AJ279" s="418"/>
      <c r="AK279" s="293">
        <f t="shared" si="684"/>
        <v>0</v>
      </c>
      <c r="AM279" s="292"/>
      <c r="AN279" s="288"/>
      <c r="AO279" s="288"/>
      <c r="AP279" s="284">
        <f t="shared" si="685"/>
        <v>0</v>
      </c>
      <c r="AQ279" s="288"/>
      <c r="AR279" s="288"/>
      <c r="AS279" s="293">
        <f t="shared" si="696"/>
        <v>0</v>
      </c>
      <c r="AU279" s="292"/>
      <c r="AV279" s="288"/>
      <c r="AW279" s="288"/>
      <c r="AX279" s="284">
        <f t="shared" si="686"/>
        <v>0</v>
      </c>
      <c r="AY279" s="288"/>
      <c r="AZ279" s="288"/>
      <c r="BA279" s="293">
        <f t="shared" si="697"/>
        <v>0</v>
      </c>
      <c r="BC279" s="292"/>
      <c r="BD279" s="288"/>
      <c r="BE279" s="288"/>
      <c r="BF279" s="284">
        <f t="shared" si="687"/>
        <v>0</v>
      </c>
      <c r="BG279" s="288"/>
      <c r="BH279" s="288"/>
      <c r="BI279" s="293">
        <f t="shared" si="698"/>
        <v>0</v>
      </c>
      <c r="BJ279" s="459"/>
      <c r="BK279" s="402"/>
      <c r="BL279" s="418"/>
      <c r="BM279" s="418"/>
      <c r="BN279" s="284">
        <f t="shared" si="688"/>
        <v>0</v>
      </c>
      <c r="BO279" s="418"/>
      <c r="BP279" s="418"/>
      <c r="BQ279" s="293">
        <f t="shared" si="699"/>
        <v>0</v>
      </c>
      <c r="BR279" s="459"/>
      <c r="BS279" s="580"/>
      <c r="BU279" s="295" t="str">
        <f t="shared" si="704"/>
        <v>OK</v>
      </c>
      <c r="BV279" s="296" t="str">
        <f t="shared" ref="BV279:BV283" si="705">+IF(K279=(Z279+AP279+AX279+BF279+AH279+BN279),"OK","Error")</f>
        <v>OK</v>
      </c>
      <c r="BW279" s="297" t="str">
        <f t="shared" si="701"/>
        <v>OK</v>
      </c>
    </row>
    <row r="280" spans="2:75" s="285" customFormat="1" ht="27" customHeight="1" outlineLevel="1" x14ac:dyDescent="0.25">
      <c r="B280" s="281">
        <v>6</v>
      </c>
      <c r="C280" s="544"/>
      <c r="D280" s="283"/>
      <c r="E280" s="201"/>
      <c r="F280" s="201"/>
      <c r="G280" s="202"/>
      <c r="H280" s="284">
        <f t="shared" si="689"/>
        <v>0</v>
      </c>
      <c r="I280" s="382"/>
      <c r="K280" s="203"/>
      <c r="L280" s="286" t="str">
        <f t="shared" si="690"/>
        <v/>
      </c>
      <c r="M280" s="221">
        <f t="shared" si="702"/>
        <v>0</v>
      </c>
      <c r="N280" s="287" t="str">
        <f t="shared" si="691"/>
        <v/>
      </c>
      <c r="O280" s="288"/>
      <c r="P280" s="286" t="str">
        <f t="shared" si="692"/>
        <v/>
      </c>
      <c r="Q280" s="288"/>
      <c r="R280" s="289" t="str">
        <f t="shared" si="693"/>
        <v/>
      </c>
      <c r="S280" s="258"/>
      <c r="T280" s="290" t="str">
        <f t="shared" si="703"/>
        <v>OK</v>
      </c>
      <c r="U280" s="291" t="str">
        <f t="shared" si="694"/>
        <v>OK</v>
      </c>
      <c r="W280" s="292"/>
      <c r="X280" s="288"/>
      <c r="Y280" s="288"/>
      <c r="Z280" s="284">
        <f t="shared" si="682"/>
        <v>0</v>
      </c>
      <c r="AA280" s="288"/>
      <c r="AB280" s="288"/>
      <c r="AC280" s="293">
        <f t="shared" si="695"/>
        <v>0</v>
      </c>
      <c r="AE280" s="402"/>
      <c r="AF280" s="418"/>
      <c r="AG280" s="418"/>
      <c r="AH280" s="284">
        <f t="shared" si="683"/>
        <v>0</v>
      </c>
      <c r="AI280" s="418"/>
      <c r="AJ280" s="418"/>
      <c r="AK280" s="293">
        <f t="shared" si="684"/>
        <v>0</v>
      </c>
      <c r="AM280" s="292"/>
      <c r="AN280" s="288"/>
      <c r="AO280" s="288"/>
      <c r="AP280" s="284">
        <f t="shared" si="685"/>
        <v>0</v>
      </c>
      <c r="AQ280" s="288"/>
      <c r="AR280" s="288"/>
      <c r="AS280" s="293">
        <f t="shared" si="696"/>
        <v>0</v>
      </c>
      <c r="AU280" s="292"/>
      <c r="AV280" s="288"/>
      <c r="AW280" s="288"/>
      <c r="AX280" s="284">
        <f t="shared" si="686"/>
        <v>0</v>
      </c>
      <c r="AY280" s="288"/>
      <c r="AZ280" s="288"/>
      <c r="BA280" s="293">
        <f t="shared" si="697"/>
        <v>0</v>
      </c>
      <c r="BC280" s="292"/>
      <c r="BD280" s="288"/>
      <c r="BE280" s="288"/>
      <c r="BF280" s="284">
        <f t="shared" si="687"/>
        <v>0</v>
      </c>
      <c r="BG280" s="288"/>
      <c r="BH280" s="288"/>
      <c r="BI280" s="293">
        <f t="shared" si="698"/>
        <v>0</v>
      </c>
      <c r="BJ280" s="459"/>
      <c r="BK280" s="402"/>
      <c r="BL280" s="418"/>
      <c r="BM280" s="418"/>
      <c r="BN280" s="284">
        <f t="shared" si="688"/>
        <v>0</v>
      </c>
      <c r="BO280" s="418"/>
      <c r="BP280" s="418"/>
      <c r="BQ280" s="293">
        <f t="shared" si="699"/>
        <v>0</v>
      </c>
      <c r="BR280" s="459"/>
      <c r="BS280" s="580"/>
      <c r="BU280" s="295" t="str">
        <f t="shared" si="704"/>
        <v>OK</v>
      </c>
      <c r="BV280" s="296" t="str">
        <f t="shared" si="705"/>
        <v>OK</v>
      </c>
      <c r="BW280" s="297" t="str">
        <f t="shared" si="701"/>
        <v>OK</v>
      </c>
    </row>
    <row r="281" spans="2:75" s="285" customFormat="1" ht="27" customHeight="1" outlineLevel="1" x14ac:dyDescent="0.25">
      <c r="B281" s="281">
        <v>7</v>
      </c>
      <c r="C281" s="544"/>
      <c r="D281" s="283"/>
      <c r="E281" s="201"/>
      <c r="F281" s="201"/>
      <c r="G281" s="202"/>
      <c r="H281" s="284">
        <f t="shared" si="689"/>
        <v>0</v>
      </c>
      <c r="I281" s="382"/>
      <c r="K281" s="203"/>
      <c r="L281" s="286" t="str">
        <f t="shared" si="690"/>
        <v/>
      </c>
      <c r="M281" s="221">
        <f t="shared" si="702"/>
        <v>0</v>
      </c>
      <c r="N281" s="287" t="str">
        <f t="shared" si="691"/>
        <v/>
      </c>
      <c r="O281" s="288"/>
      <c r="P281" s="286" t="str">
        <f t="shared" si="692"/>
        <v/>
      </c>
      <c r="Q281" s="288"/>
      <c r="R281" s="289" t="str">
        <f t="shared" si="693"/>
        <v/>
      </c>
      <c r="S281" s="258"/>
      <c r="T281" s="290" t="str">
        <f t="shared" si="703"/>
        <v>OK</v>
      </c>
      <c r="U281" s="291" t="str">
        <f t="shared" si="694"/>
        <v>OK</v>
      </c>
      <c r="W281" s="292"/>
      <c r="X281" s="288"/>
      <c r="Y281" s="288"/>
      <c r="Z281" s="284">
        <f t="shared" si="682"/>
        <v>0</v>
      </c>
      <c r="AA281" s="288"/>
      <c r="AB281" s="288"/>
      <c r="AC281" s="293">
        <f t="shared" si="695"/>
        <v>0</v>
      </c>
      <c r="AE281" s="402"/>
      <c r="AF281" s="418"/>
      <c r="AG281" s="418"/>
      <c r="AH281" s="284">
        <f t="shared" si="683"/>
        <v>0</v>
      </c>
      <c r="AI281" s="418"/>
      <c r="AJ281" s="418"/>
      <c r="AK281" s="293">
        <f t="shared" si="684"/>
        <v>0</v>
      </c>
      <c r="AM281" s="292"/>
      <c r="AN281" s="288"/>
      <c r="AO281" s="288"/>
      <c r="AP281" s="284">
        <f t="shared" si="685"/>
        <v>0</v>
      </c>
      <c r="AQ281" s="288"/>
      <c r="AR281" s="288"/>
      <c r="AS281" s="293">
        <f t="shared" si="696"/>
        <v>0</v>
      </c>
      <c r="AU281" s="292"/>
      <c r="AV281" s="288"/>
      <c r="AW281" s="288"/>
      <c r="AX281" s="284">
        <f t="shared" si="686"/>
        <v>0</v>
      </c>
      <c r="AY281" s="288"/>
      <c r="AZ281" s="288"/>
      <c r="BA281" s="293">
        <f t="shared" si="697"/>
        <v>0</v>
      </c>
      <c r="BC281" s="292"/>
      <c r="BD281" s="288"/>
      <c r="BE281" s="288"/>
      <c r="BF281" s="284">
        <f t="shared" si="687"/>
        <v>0</v>
      </c>
      <c r="BG281" s="288"/>
      <c r="BH281" s="288"/>
      <c r="BI281" s="293">
        <f t="shared" si="698"/>
        <v>0</v>
      </c>
      <c r="BJ281" s="459"/>
      <c r="BK281" s="402"/>
      <c r="BL281" s="418"/>
      <c r="BM281" s="418"/>
      <c r="BN281" s="284">
        <f t="shared" si="688"/>
        <v>0</v>
      </c>
      <c r="BO281" s="418"/>
      <c r="BP281" s="418"/>
      <c r="BQ281" s="293">
        <f t="shared" si="699"/>
        <v>0</v>
      </c>
      <c r="BR281" s="459"/>
      <c r="BS281" s="580"/>
      <c r="BU281" s="295" t="str">
        <f t="shared" si="704"/>
        <v>OK</v>
      </c>
      <c r="BV281" s="296" t="str">
        <f t="shared" si="705"/>
        <v>OK</v>
      </c>
      <c r="BW281" s="297" t="str">
        <f t="shared" si="701"/>
        <v>OK</v>
      </c>
    </row>
    <row r="282" spans="2:75" s="285" customFormat="1" ht="27" customHeight="1" outlineLevel="1" x14ac:dyDescent="0.25">
      <c r="B282" s="281">
        <v>8</v>
      </c>
      <c r="C282" s="544"/>
      <c r="D282" s="283"/>
      <c r="E282" s="201"/>
      <c r="F282" s="201"/>
      <c r="G282" s="288"/>
      <c r="H282" s="284">
        <f t="shared" si="689"/>
        <v>0</v>
      </c>
      <c r="I282" s="382"/>
      <c r="K282" s="299"/>
      <c r="L282" s="286" t="str">
        <f t="shared" si="690"/>
        <v/>
      </c>
      <c r="M282" s="221">
        <f t="shared" si="702"/>
        <v>0</v>
      </c>
      <c r="N282" s="286" t="str">
        <f t="shared" si="691"/>
        <v/>
      </c>
      <c r="O282" s="288"/>
      <c r="P282" s="286" t="str">
        <f t="shared" si="692"/>
        <v/>
      </c>
      <c r="Q282" s="288"/>
      <c r="R282" s="289" t="str">
        <f t="shared" si="693"/>
        <v/>
      </c>
      <c r="S282" s="258"/>
      <c r="T282" s="290" t="str">
        <f t="shared" si="703"/>
        <v>OK</v>
      </c>
      <c r="U282" s="291" t="str">
        <f t="shared" si="694"/>
        <v>OK</v>
      </c>
      <c r="W282" s="292"/>
      <c r="X282" s="288"/>
      <c r="Y282" s="288"/>
      <c r="Z282" s="284">
        <f t="shared" si="682"/>
        <v>0</v>
      </c>
      <c r="AA282" s="288"/>
      <c r="AB282" s="288"/>
      <c r="AC282" s="293">
        <f t="shared" si="695"/>
        <v>0</v>
      </c>
      <c r="AE282" s="402"/>
      <c r="AF282" s="418"/>
      <c r="AG282" s="418"/>
      <c r="AH282" s="284">
        <f t="shared" si="683"/>
        <v>0</v>
      </c>
      <c r="AI282" s="418"/>
      <c r="AJ282" s="418"/>
      <c r="AK282" s="293">
        <f t="shared" si="684"/>
        <v>0</v>
      </c>
      <c r="AM282" s="292"/>
      <c r="AN282" s="288"/>
      <c r="AO282" s="288"/>
      <c r="AP282" s="284">
        <f t="shared" si="685"/>
        <v>0</v>
      </c>
      <c r="AQ282" s="288"/>
      <c r="AR282" s="288"/>
      <c r="AS282" s="293">
        <f t="shared" si="696"/>
        <v>0</v>
      </c>
      <c r="AU282" s="292"/>
      <c r="AV282" s="288"/>
      <c r="AW282" s="288"/>
      <c r="AX282" s="284">
        <f t="shared" si="686"/>
        <v>0</v>
      </c>
      <c r="AY282" s="288"/>
      <c r="AZ282" s="288"/>
      <c r="BA282" s="293">
        <f t="shared" si="697"/>
        <v>0</v>
      </c>
      <c r="BC282" s="292"/>
      <c r="BD282" s="288"/>
      <c r="BE282" s="288"/>
      <c r="BF282" s="284">
        <f t="shared" si="687"/>
        <v>0</v>
      </c>
      <c r="BG282" s="288"/>
      <c r="BH282" s="288"/>
      <c r="BI282" s="293">
        <f t="shared" si="698"/>
        <v>0</v>
      </c>
      <c r="BJ282" s="459"/>
      <c r="BK282" s="402"/>
      <c r="BL282" s="418"/>
      <c r="BM282" s="418"/>
      <c r="BN282" s="284">
        <f t="shared" si="688"/>
        <v>0</v>
      </c>
      <c r="BO282" s="418"/>
      <c r="BP282" s="418"/>
      <c r="BQ282" s="293">
        <f t="shared" si="699"/>
        <v>0</v>
      </c>
      <c r="BR282" s="459"/>
      <c r="BS282" s="580"/>
      <c r="BU282" s="295" t="str">
        <f t="shared" si="704"/>
        <v>OK</v>
      </c>
      <c r="BV282" s="296" t="str">
        <f t="shared" si="705"/>
        <v>OK</v>
      </c>
      <c r="BW282" s="297" t="str">
        <f t="shared" si="701"/>
        <v>OK</v>
      </c>
    </row>
    <row r="283" spans="2:75" s="285" customFormat="1" ht="27" customHeight="1" outlineLevel="1" x14ac:dyDescent="0.25">
      <c r="B283" s="281">
        <v>9</v>
      </c>
      <c r="C283" s="544"/>
      <c r="D283" s="283"/>
      <c r="E283" s="201"/>
      <c r="F283" s="201"/>
      <c r="G283" s="288"/>
      <c r="H283" s="284">
        <f t="shared" si="689"/>
        <v>0</v>
      </c>
      <c r="I283" s="382"/>
      <c r="K283" s="299"/>
      <c r="L283" s="286" t="str">
        <f t="shared" si="690"/>
        <v/>
      </c>
      <c r="M283" s="221">
        <f t="shared" si="702"/>
        <v>0</v>
      </c>
      <c r="N283" s="286" t="str">
        <f t="shared" si="691"/>
        <v/>
      </c>
      <c r="O283" s="288"/>
      <c r="P283" s="286" t="str">
        <f t="shared" si="692"/>
        <v/>
      </c>
      <c r="Q283" s="288"/>
      <c r="R283" s="289" t="str">
        <f t="shared" si="693"/>
        <v/>
      </c>
      <c r="S283" s="258"/>
      <c r="T283" s="290" t="str">
        <f t="shared" si="703"/>
        <v>OK</v>
      </c>
      <c r="U283" s="291" t="str">
        <f t="shared" si="694"/>
        <v>OK</v>
      </c>
      <c r="W283" s="292"/>
      <c r="X283" s="288"/>
      <c r="Y283" s="288"/>
      <c r="Z283" s="284">
        <f t="shared" si="682"/>
        <v>0</v>
      </c>
      <c r="AA283" s="288"/>
      <c r="AB283" s="288"/>
      <c r="AC283" s="293">
        <f t="shared" si="695"/>
        <v>0</v>
      </c>
      <c r="AE283" s="402"/>
      <c r="AF283" s="418"/>
      <c r="AG283" s="418"/>
      <c r="AH283" s="284">
        <f t="shared" si="683"/>
        <v>0</v>
      </c>
      <c r="AI283" s="418"/>
      <c r="AJ283" s="418"/>
      <c r="AK283" s="293">
        <f t="shared" si="684"/>
        <v>0</v>
      </c>
      <c r="AM283" s="292"/>
      <c r="AN283" s="288"/>
      <c r="AO283" s="288"/>
      <c r="AP283" s="284">
        <f t="shared" si="685"/>
        <v>0</v>
      </c>
      <c r="AQ283" s="288"/>
      <c r="AR283" s="288"/>
      <c r="AS283" s="293">
        <f t="shared" si="696"/>
        <v>0</v>
      </c>
      <c r="AU283" s="292"/>
      <c r="AV283" s="288"/>
      <c r="AW283" s="288"/>
      <c r="AX283" s="284">
        <f t="shared" si="686"/>
        <v>0</v>
      </c>
      <c r="AY283" s="288"/>
      <c r="AZ283" s="288"/>
      <c r="BA283" s="293">
        <f t="shared" si="697"/>
        <v>0</v>
      </c>
      <c r="BC283" s="292"/>
      <c r="BD283" s="288"/>
      <c r="BE283" s="288"/>
      <c r="BF283" s="284">
        <f t="shared" si="687"/>
        <v>0</v>
      </c>
      <c r="BG283" s="288"/>
      <c r="BH283" s="288"/>
      <c r="BI283" s="293">
        <f t="shared" si="698"/>
        <v>0</v>
      </c>
      <c r="BJ283" s="459"/>
      <c r="BK283" s="402"/>
      <c r="BL283" s="418"/>
      <c r="BM283" s="418"/>
      <c r="BN283" s="284">
        <f t="shared" si="688"/>
        <v>0</v>
      </c>
      <c r="BO283" s="418"/>
      <c r="BP283" s="418"/>
      <c r="BQ283" s="293">
        <f t="shared" si="699"/>
        <v>0</v>
      </c>
      <c r="BR283" s="459"/>
      <c r="BS283" s="580"/>
      <c r="BU283" s="295" t="str">
        <f t="shared" si="704"/>
        <v>OK</v>
      </c>
      <c r="BV283" s="296" t="str">
        <f t="shared" si="705"/>
        <v>OK</v>
      </c>
      <c r="BW283" s="297" t="str">
        <f>+IF(M283=(AC283+AS283+BA283+BI283+AK283+BQ283),"OK","Error")</f>
        <v>OK</v>
      </c>
    </row>
    <row r="284" spans="2:75" s="285" customFormat="1" ht="27" customHeight="1" outlineLevel="1" thickBot="1" x14ac:dyDescent="0.3">
      <c r="B284" s="300">
        <v>10</v>
      </c>
      <c r="C284" s="348"/>
      <c r="D284" s="301"/>
      <c r="E284" s="302"/>
      <c r="F284" s="302"/>
      <c r="G284" s="303"/>
      <c r="H284" s="304">
        <f t="shared" si="689"/>
        <v>0</v>
      </c>
      <c r="I284" s="383"/>
      <c r="K284" s="305"/>
      <c r="L284" s="306" t="str">
        <f t="shared" si="690"/>
        <v/>
      </c>
      <c r="M284" s="223">
        <f t="shared" si="702"/>
        <v>0</v>
      </c>
      <c r="N284" s="306" t="str">
        <f t="shared" si="691"/>
        <v/>
      </c>
      <c r="O284" s="303"/>
      <c r="P284" s="306" t="str">
        <f t="shared" si="692"/>
        <v/>
      </c>
      <c r="Q284" s="303"/>
      <c r="R284" s="307" t="str">
        <f t="shared" si="693"/>
        <v/>
      </c>
      <c r="S284" s="258"/>
      <c r="T284" s="331" t="str">
        <f t="shared" si="703"/>
        <v>OK</v>
      </c>
      <c r="U284" s="309" t="str">
        <f t="shared" si="694"/>
        <v>OK</v>
      </c>
      <c r="W284" s="314"/>
      <c r="X284" s="303"/>
      <c r="Y284" s="303"/>
      <c r="Z284" s="304">
        <f t="shared" si="682"/>
        <v>0</v>
      </c>
      <c r="AA284" s="303"/>
      <c r="AB284" s="303"/>
      <c r="AC284" s="315">
        <f t="shared" si="695"/>
        <v>0</v>
      </c>
      <c r="AE284" s="314"/>
      <c r="AF284" s="303"/>
      <c r="AG284" s="303"/>
      <c r="AH284" s="304">
        <f t="shared" si="683"/>
        <v>0</v>
      </c>
      <c r="AI284" s="303"/>
      <c r="AJ284" s="303"/>
      <c r="AK284" s="315">
        <f t="shared" si="684"/>
        <v>0</v>
      </c>
      <c r="AM284" s="314"/>
      <c r="AN284" s="303"/>
      <c r="AO284" s="303"/>
      <c r="AP284" s="304">
        <f t="shared" si="685"/>
        <v>0</v>
      </c>
      <c r="AQ284" s="303"/>
      <c r="AR284" s="303"/>
      <c r="AS284" s="315">
        <f t="shared" si="696"/>
        <v>0</v>
      </c>
      <c r="AU284" s="314"/>
      <c r="AV284" s="303"/>
      <c r="AW284" s="303"/>
      <c r="AX284" s="304">
        <f t="shared" si="686"/>
        <v>0</v>
      </c>
      <c r="AY284" s="303"/>
      <c r="AZ284" s="303"/>
      <c r="BA284" s="315">
        <f t="shared" si="697"/>
        <v>0</v>
      </c>
      <c r="BC284" s="314"/>
      <c r="BD284" s="303"/>
      <c r="BE284" s="303"/>
      <c r="BF284" s="304">
        <f t="shared" si="687"/>
        <v>0</v>
      </c>
      <c r="BG284" s="303"/>
      <c r="BH284" s="303"/>
      <c r="BI284" s="315">
        <f t="shared" si="698"/>
        <v>0</v>
      </c>
      <c r="BJ284" s="459"/>
      <c r="BK284" s="314"/>
      <c r="BL284" s="303"/>
      <c r="BM284" s="303"/>
      <c r="BN284" s="304">
        <f t="shared" si="688"/>
        <v>0</v>
      </c>
      <c r="BO284" s="303"/>
      <c r="BP284" s="303"/>
      <c r="BQ284" s="315">
        <f t="shared" si="699"/>
        <v>0</v>
      </c>
      <c r="BR284" s="459"/>
      <c r="BS284" s="581"/>
      <c r="BU284" s="317" t="str">
        <f>+IF(H284=(Z284+AC284+AP284+AS284+AX284+BA284+BF284+BI284+AH284+AK284+BN284+BQ284+BS284),"OK","Error")</f>
        <v>OK</v>
      </c>
      <c r="BV284" s="318" t="str">
        <f>+IF(K284=(Z284+AP284+AX284+BF284+AH284+BN284),"OK","Error")</f>
        <v>OK</v>
      </c>
      <c r="BW284" s="319" t="str">
        <f>+IF(M284=(AC284+AS284+BA284+BI284+AK284+BQ284),"OK","Error")</f>
        <v>OK</v>
      </c>
    </row>
    <row r="285" spans="2:75" s="253" customFormat="1" ht="30" customHeight="1" x14ac:dyDescent="0.25">
      <c r="B285" s="267" t="s">
        <v>213</v>
      </c>
      <c r="C285" s="268">
        <f>+'04. Marco Lógico'!B74</f>
        <v>0</v>
      </c>
      <c r="D285" s="269"/>
      <c r="E285" s="269"/>
      <c r="F285" s="269"/>
      <c r="G285" s="270"/>
      <c r="H285" s="270">
        <f>+SUM(H286:H295)</f>
        <v>0</v>
      </c>
      <c r="I285" s="385"/>
      <c r="K285" s="272">
        <f>+SUM(K286:K295)</f>
        <v>0</v>
      </c>
      <c r="L285" s="273" t="str">
        <f>+IF(ISERR(K285/H285),"",(K285/H285))</f>
        <v/>
      </c>
      <c r="M285" s="270">
        <f>+SUM(M286:M295)</f>
        <v>0</v>
      </c>
      <c r="N285" s="273" t="str">
        <f t="shared" si="691"/>
        <v/>
      </c>
      <c r="O285" s="270">
        <f>+SUM(O286:O295)</f>
        <v>0</v>
      </c>
      <c r="P285" s="273" t="str">
        <f t="shared" si="692"/>
        <v/>
      </c>
      <c r="Q285" s="270">
        <f>+SUM(Q286:Q295)</f>
        <v>0</v>
      </c>
      <c r="R285" s="274" t="str">
        <f t="shared" si="693"/>
        <v/>
      </c>
      <c r="S285" s="245"/>
      <c r="T285" s="330" t="str">
        <f>+IF(H285=(K285+M285),"OK","Error")</f>
        <v>OK</v>
      </c>
      <c r="U285" s="353" t="str">
        <f t="shared" si="694"/>
        <v>OK</v>
      </c>
      <c r="W285" s="354">
        <f t="shared" ref="W285:AK285" si="706">+SUM(W286:W295)</f>
        <v>0</v>
      </c>
      <c r="X285" s="355">
        <f t="shared" si="706"/>
        <v>0</v>
      </c>
      <c r="Y285" s="355">
        <f t="shared" si="706"/>
        <v>0</v>
      </c>
      <c r="Z285" s="355">
        <f t="shared" si="706"/>
        <v>0</v>
      </c>
      <c r="AA285" s="355">
        <f t="shared" si="706"/>
        <v>0</v>
      </c>
      <c r="AB285" s="355">
        <f t="shared" si="706"/>
        <v>0</v>
      </c>
      <c r="AC285" s="356">
        <f t="shared" si="706"/>
        <v>0</v>
      </c>
      <c r="AE285" s="354">
        <f t="shared" si="706"/>
        <v>0</v>
      </c>
      <c r="AF285" s="355">
        <f t="shared" si="706"/>
        <v>0</v>
      </c>
      <c r="AG285" s="355">
        <f t="shared" si="706"/>
        <v>0</v>
      </c>
      <c r="AH285" s="355">
        <f t="shared" si="706"/>
        <v>0</v>
      </c>
      <c r="AI285" s="355">
        <f t="shared" si="706"/>
        <v>0</v>
      </c>
      <c r="AJ285" s="355">
        <f t="shared" si="706"/>
        <v>0</v>
      </c>
      <c r="AK285" s="356">
        <f t="shared" si="706"/>
        <v>0</v>
      </c>
      <c r="AM285" s="272">
        <f t="shared" ref="AM285:AS285" si="707">+SUM(AM286:AM295)</f>
        <v>0</v>
      </c>
      <c r="AN285" s="270">
        <f t="shared" si="707"/>
        <v>0</v>
      </c>
      <c r="AO285" s="270">
        <f t="shared" si="707"/>
        <v>0</v>
      </c>
      <c r="AP285" s="270">
        <f t="shared" si="707"/>
        <v>0</v>
      </c>
      <c r="AQ285" s="270">
        <f t="shared" si="707"/>
        <v>0</v>
      </c>
      <c r="AR285" s="270">
        <f t="shared" si="707"/>
        <v>0</v>
      </c>
      <c r="AS285" s="277">
        <f t="shared" si="707"/>
        <v>0</v>
      </c>
      <c r="AU285" s="272">
        <f t="shared" ref="AU285:BA285" si="708">+SUM(AU286:AU295)</f>
        <v>0</v>
      </c>
      <c r="AV285" s="270">
        <f t="shared" si="708"/>
        <v>0</v>
      </c>
      <c r="AW285" s="270">
        <f t="shared" si="708"/>
        <v>0</v>
      </c>
      <c r="AX285" s="270">
        <f t="shared" si="708"/>
        <v>0</v>
      </c>
      <c r="AY285" s="270">
        <f t="shared" si="708"/>
        <v>0</v>
      </c>
      <c r="AZ285" s="270">
        <f t="shared" si="708"/>
        <v>0</v>
      </c>
      <c r="BA285" s="277">
        <f t="shared" si="708"/>
        <v>0</v>
      </c>
      <c r="BC285" s="272">
        <f t="shared" ref="BC285:BI285" si="709">+SUM(BC286:BC295)</f>
        <v>0</v>
      </c>
      <c r="BD285" s="270">
        <f t="shared" si="709"/>
        <v>0</v>
      </c>
      <c r="BE285" s="270">
        <f t="shared" si="709"/>
        <v>0</v>
      </c>
      <c r="BF285" s="270">
        <f t="shared" si="709"/>
        <v>0</v>
      </c>
      <c r="BG285" s="270">
        <f t="shared" si="709"/>
        <v>0</v>
      </c>
      <c r="BH285" s="270">
        <f t="shared" si="709"/>
        <v>0</v>
      </c>
      <c r="BI285" s="277">
        <f t="shared" si="709"/>
        <v>0</v>
      </c>
      <c r="BJ285" s="458"/>
      <c r="BK285" s="272">
        <f t="shared" ref="BK285:BQ285" si="710">+SUM(BK286:BK295)</f>
        <v>0</v>
      </c>
      <c r="BL285" s="270">
        <f t="shared" si="710"/>
        <v>0</v>
      </c>
      <c r="BM285" s="270">
        <f t="shared" si="710"/>
        <v>0</v>
      </c>
      <c r="BN285" s="270">
        <f t="shared" si="710"/>
        <v>0</v>
      </c>
      <c r="BO285" s="270">
        <f t="shared" si="710"/>
        <v>0</v>
      </c>
      <c r="BP285" s="270">
        <f t="shared" si="710"/>
        <v>0</v>
      </c>
      <c r="BQ285" s="277">
        <f t="shared" si="710"/>
        <v>0</v>
      </c>
      <c r="BR285" s="458"/>
      <c r="BS285" s="584">
        <f>+SUM(BS286:BS295)</f>
        <v>0</v>
      </c>
      <c r="BU285" s="279" t="str">
        <f>+IF(H285=(Z285+AC285+AP285+AS285+AX285+BA285+BF285+BI285+AH285+AK285+BN285+BQ285+BS285),"OK","Error")</f>
        <v>OK</v>
      </c>
      <c r="BV285" s="270" t="str">
        <f>+IF(K285=(Z285+AP285+AX285+BF285+AH285+BN285),"OK","Error")</f>
        <v>OK</v>
      </c>
      <c r="BW285" s="280" t="str">
        <f>+IF(M285=(AC285+AS285+BA285+BI285+AK285+BQ285),"OK","Error")</f>
        <v>OK</v>
      </c>
    </row>
    <row r="286" spans="2:75" s="285" customFormat="1" ht="27" customHeight="1" outlineLevel="1" x14ac:dyDescent="0.25">
      <c r="B286" s="281">
        <v>1</v>
      </c>
      <c r="C286" s="548"/>
      <c r="D286" s="283"/>
      <c r="E286" s="201"/>
      <c r="F286" s="199"/>
      <c r="G286" s="200"/>
      <c r="H286" s="284">
        <f>+F286*G286</f>
        <v>0</v>
      </c>
      <c r="I286" s="382"/>
      <c r="K286" s="203"/>
      <c r="L286" s="286" t="str">
        <f>+IF(ISERR(K286/H286),"",(K286/H286))</f>
        <v/>
      </c>
      <c r="M286" s="221">
        <f t="shared" si="702"/>
        <v>0</v>
      </c>
      <c r="N286" s="287" t="str">
        <f>+IF(ISERR(M286/H286),"",(M286/H286))</f>
        <v/>
      </c>
      <c r="O286" s="288"/>
      <c r="P286" s="286" t="str">
        <f>+IF(ISERR(O286/M286),"",(O286/M286))</f>
        <v/>
      </c>
      <c r="Q286" s="288"/>
      <c r="R286" s="289" t="str">
        <f>+IF(ISERR(Q286/M286),"",(Q286/M286))</f>
        <v/>
      </c>
      <c r="S286" s="258"/>
      <c r="T286" s="290" t="str">
        <f>+IF(H286=(K286+M286),"OK","Error")</f>
        <v>OK</v>
      </c>
      <c r="U286" s="291" t="str">
        <f>+IF((H286-K286)=(O286+Q286),"OK","Error")</f>
        <v>OK</v>
      </c>
      <c r="W286" s="292"/>
      <c r="X286" s="288"/>
      <c r="Y286" s="288"/>
      <c r="Z286" s="284">
        <f t="shared" ref="Z286:Z295" si="711">+SUM(W286:Y286)</f>
        <v>0</v>
      </c>
      <c r="AA286" s="288"/>
      <c r="AB286" s="288"/>
      <c r="AC286" s="293">
        <f>+AA286+AB286</f>
        <v>0</v>
      </c>
      <c r="AE286" s="402"/>
      <c r="AF286" s="418"/>
      <c r="AG286" s="418"/>
      <c r="AH286" s="284">
        <f t="shared" ref="AH286:AH295" si="712">+SUM(AE286:AG286)</f>
        <v>0</v>
      </c>
      <c r="AI286" s="418"/>
      <c r="AJ286" s="418"/>
      <c r="AK286" s="293">
        <f t="shared" ref="AK286:AK295" si="713">+AI286+AJ286</f>
        <v>0</v>
      </c>
      <c r="AM286" s="292"/>
      <c r="AN286" s="288"/>
      <c r="AO286" s="288"/>
      <c r="AP286" s="284">
        <f t="shared" ref="AP286:AP295" si="714">+SUM(AM286:AO286)</f>
        <v>0</v>
      </c>
      <c r="AQ286" s="288"/>
      <c r="AR286" s="288"/>
      <c r="AS286" s="293">
        <f>+AQ286+AR286</f>
        <v>0</v>
      </c>
      <c r="AU286" s="292"/>
      <c r="AV286" s="288"/>
      <c r="AW286" s="288"/>
      <c r="AX286" s="284">
        <f t="shared" ref="AX286:AX295" si="715">+SUM(AU286:AW286)</f>
        <v>0</v>
      </c>
      <c r="AY286" s="288"/>
      <c r="AZ286" s="288"/>
      <c r="BA286" s="293">
        <f>+AY286+AZ286</f>
        <v>0</v>
      </c>
      <c r="BC286" s="292"/>
      <c r="BD286" s="288"/>
      <c r="BE286" s="288"/>
      <c r="BF286" s="284">
        <f t="shared" ref="BF286:BF295" si="716">+SUM(BC286:BE286)</f>
        <v>0</v>
      </c>
      <c r="BG286" s="288"/>
      <c r="BH286" s="288"/>
      <c r="BI286" s="293">
        <f>+BG286+BH286</f>
        <v>0</v>
      </c>
      <c r="BJ286" s="459"/>
      <c r="BK286" s="402"/>
      <c r="BL286" s="418"/>
      <c r="BM286" s="418"/>
      <c r="BN286" s="284">
        <f t="shared" ref="BN286:BN295" si="717">+SUM(BK286:BM286)</f>
        <v>0</v>
      </c>
      <c r="BO286" s="418"/>
      <c r="BP286" s="418"/>
      <c r="BQ286" s="293">
        <f>+BO286+BP286</f>
        <v>0</v>
      </c>
      <c r="BR286" s="459"/>
      <c r="BS286" s="580"/>
      <c r="BU286" s="295" t="str">
        <f>+IF(H286=(Z286+AC286+AP286+AS286+AX286+BA286+BF286+BI286+AH286+AK286+BN286+BQ286+BS286),"OK","Error")</f>
        <v>OK</v>
      </c>
      <c r="BV286" s="296" t="str">
        <f>+IF(K286=(Z286+AP286+AX286+BF286+AH286+BN286),"OK","Error")</f>
        <v>OK</v>
      </c>
      <c r="BW286" s="297" t="str">
        <f>+IF(M286=(AC286+AS286+BA286+BI286+AK286+BQ286),"OK","Error")</f>
        <v>OK</v>
      </c>
    </row>
    <row r="287" spans="2:75" s="285" customFormat="1" ht="27" customHeight="1" outlineLevel="1" x14ac:dyDescent="0.25">
      <c r="B287" s="281">
        <v>2</v>
      </c>
      <c r="C287" s="544"/>
      <c r="D287" s="283"/>
      <c r="E287" s="201"/>
      <c r="F287" s="201"/>
      <c r="G287" s="202"/>
      <c r="H287" s="284">
        <f t="shared" ref="H287:H295" si="718">+F287*G287</f>
        <v>0</v>
      </c>
      <c r="I287" s="382"/>
      <c r="K287" s="203"/>
      <c r="L287" s="286" t="str">
        <f t="shared" ref="L287:L295" si="719">+IF(ISERR(K287/H287),"",(K287/H287))</f>
        <v/>
      </c>
      <c r="M287" s="221">
        <f t="shared" si="702"/>
        <v>0</v>
      </c>
      <c r="N287" s="287" t="str">
        <f t="shared" ref="N287:N295" si="720">+IF(ISERR(M287/H287),"",(M287/H287))</f>
        <v/>
      </c>
      <c r="O287" s="288"/>
      <c r="P287" s="286" t="str">
        <f t="shared" ref="P287:P295" si="721">+IF(ISERR(O287/M287),"",(O287/M287))</f>
        <v/>
      </c>
      <c r="Q287" s="288"/>
      <c r="R287" s="289" t="str">
        <f t="shared" ref="R287:R295" si="722">+IF(ISERR(Q287/M287),"",(Q287/M287))</f>
        <v/>
      </c>
      <c r="S287" s="258"/>
      <c r="T287" s="290" t="str">
        <f>+IF(H287=(K287+M287),"OK","Error")</f>
        <v>OK</v>
      </c>
      <c r="U287" s="291" t="str">
        <f t="shared" ref="U287:U295" si="723">+IF((H287-K287)=(O287+Q287),"OK","Error")</f>
        <v>OK</v>
      </c>
      <c r="W287" s="292"/>
      <c r="X287" s="288"/>
      <c r="Y287" s="288"/>
      <c r="Z287" s="284">
        <f t="shared" si="711"/>
        <v>0</v>
      </c>
      <c r="AA287" s="288"/>
      <c r="AB287" s="288"/>
      <c r="AC287" s="293">
        <f t="shared" ref="AC287:AC295" si="724">+AA287+AB287</f>
        <v>0</v>
      </c>
      <c r="AE287" s="402"/>
      <c r="AF287" s="418"/>
      <c r="AG287" s="418"/>
      <c r="AH287" s="284">
        <f t="shared" si="712"/>
        <v>0</v>
      </c>
      <c r="AI287" s="418"/>
      <c r="AJ287" s="418"/>
      <c r="AK287" s="293">
        <f t="shared" si="713"/>
        <v>0</v>
      </c>
      <c r="AM287" s="292"/>
      <c r="AN287" s="288"/>
      <c r="AO287" s="288"/>
      <c r="AP287" s="284">
        <f t="shared" si="714"/>
        <v>0</v>
      </c>
      <c r="AQ287" s="288"/>
      <c r="AR287" s="288"/>
      <c r="AS287" s="293">
        <f t="shared" ref="AS287:AS295" si="725">+AQ287+AR287</f>
        <v>0</v>
      </c>
      <c r="AU287" s="292"/>
      <c r="AV287" s="288"/>
      <c r="AW287" s="288"/>
      <c r="AX287" s="284">
        <f t="shared" si="715"/>
        <v>0</v>
      </c>
      <c r="AY287" s="288"/>
      <c r="AZ287" s="288"/>
      <c r="BA287" s="293">
        <f t="shared" ref="BA287:BA295" si="726">+AY287+AZ287</f>
        <v>0</v>
      </c>
      <c r="BC287" s="292"/>
      <c r="BD287" s="288"/>
      <c r="BE287" s="288"/>
      <c r="BF287" s="284">
        <f t="shared" si="716"/>
        <v>0</v>
      </c>
      <c r="BG287" s="288"/>
      <c r="BH287" s="288"/>
      <c r="BI287" s="293">
        <f t="shared" ref="BI287:BI295" si="727">+BG287+BH287</f>
        <v>0</v>
      </c>
      <c r="BJ287" s="459"/>
      <c r="BK287" s="402"/>
      <c r="BL287" s="418"/>
      <c r="BM287" s="418"/>
      <c r="BN287" s="284">
        <f t="shared" si="717"/>
        <v>0</v>
      </c>
      <c r="BO287" s="418"/>
      <c r="BP287" s="418"/>
      <c r="BQ287" s="293">
        <f t="shared" ref="BQ287:BQ295" si="728">+BO287+BP287</f>
        <v>0</v>
      </c>
      <c r="BR287" s="459"/>
      <c r="BS287" s="580"/>
      <c r="BU287" s="295" t="str">
        <f>+IF(H287=(Z287+AC287+AP287+AS287+AX287+BA287+BF287+BI287+AH287+AK287+BN287+BQ287+BS287),"OK","Error")</f>
        <v>OK</v>
      </c>
      <c r="BV287" s="296" t="str">
        <f t="shared" ref="BV287:BV288" si="729">+IF(K287=(Z287+AP287+AX287+BF287+AH287+BN287),"OK","Error")</f>
        <v>OK</v>
      </c>
      <c r="BW287" s="297" t="str">
        <f t="shared" ref="BW287:BW293" si="730">+IF(M287=(AC287+AS287+BA287+BI287+AK287+BQ287),"OK","Error")</f>
        <v>OK</v>
      </c>
    </row>
    <row r="288" spans="2:75" s="285" customFormat="1" ht="27" customHeight="1" outlineLevel="1" x14ac:dyDescent="0.25">
      <c r="B288" s="281">
        <v>3</v>
      </c>
      <c r="C288" s="544"/>
      <c r="D288" s="283"/>
      <c r="E288" s="201"/>
      <c r="F288" s="201"/>
      <c r="G288" s="202"/>
      <c r="H288" s="284">
        <f t="shared" si="718"/>
        <v>0</v>
      </c>
      <c r="I288" s="382"/>
      <c r="K288" s="203"/>
      <c r="L288" s="286" t="str">
        <f t="shared" si="719"/>
        <v/>
      </c>
      <c r="M288" s="221">
        <f t="shared" si="702"/>
        <v>0</v>
      </c>
      <c r="N288" s="287" t="str">
        <f t="shared" si="720"/>
        <v/>
      </c>
      <c r="O288" s="288"/>
      <c r="P288" s="286" t="str">
        <f t="shared" si="721"/>
        <v/>
      </c>
      <c r="Q288" s="288"/>
      <c r="R288" s="289" t="str">
        <f t="shared" si="722"/>
        <v/>
      </c>
      <c r="S288" s="258"/>
      <c r="T288" s="290" t="str">
        <f t="shared" ref="T288:T295" si="731">+IF(H288=(K288+M288),"OK","Error")</f>
        <v>OK</v>
      </c>
      <c r="U288" s="291" t="str">
        <f t="shared" si="723"/>
        <v>OK</v>
      </c>
      <c r="W288" s="292"/>
      <c r="X288" s="288"/>
      <c r="Y288" s="288"/>
      <c r="Z288" s="284">
        <f t="shared" si="711"/>
        <v>0</v>
      </c>
      <c r="AA288" s="288"/>
      <c r="AB288" s="288"/>
      <c r="AC288" s="293">
        <f t="shared" si="724"/>
        <v>0</v>
      </c>
      <c r="AE288" s="402"/>
      <c r="AF288" s="418"/>
      <c r="AG288" s="418"/>
      <c r="AH288" s="284">
        <f t="shared" si="712"/>
        <v>0</v>
      </c>
      <c r="AI288" s="418"/>
      <c r="AJ288" s="418"/>
      <c r="AK288" s="293">
        <f t="shared" si="713"/>
        <v>0</v>
      </c>
      <c r="AM288" s="292"/>
      <c r="AN288" s="288"/>
      <c r="AO288" s="288"/>
      <c r="AP288" s="284">
        <f t="shared" si="714"/>
        <v>0</v>
      </c>
      <c r="AQ288" s="288"/>
      <c r="AR288" s="288"/>
      <c r="AS288" s="293">
        <f t="shared" si="725"/>
        <v>0</v>
      </c>
      <c r="AU288" s="292"/>
      <c r="AV288" s="288"/>
      <c r="AW288" s="288"/>
      <c r="AX288" s="284">
        <f t="shared" si="715"/>
        <v>0</v>
      </c>
      <c r="AY288" s="288"/>
      <c r="AZ288" s="288"/>
      <c r="BA288" s="293">
        <f t="shared" si="726"/>
        <v>0</v>
      </c>
      <c r="BC288" s="292"/>
      <c r="BD288" s="288"/>
      <c r="BE288" s="288"/>
      <c r="BF288" s="284">
        <f t="shared" si="716"/>
        <v>0</v>
      </c>
      <c r="BG288" s="288"/>
      <c r="BH288" s="288"/>
      <c r="BI288" s="293">
        <f t="shared" si="727"/>
        <v>0</v>
      </c>
      <c r="BJ288" s="459"/>
      <c r="BK288" s="402"/>
      <c r="BL288" s="418"/>
      <c r="BM288" s="418"/>
      <c r="BN288" s="284">
        <f t="shared" si="717"/>
        <v>0</v>
      </c>
      <c r="BO288" s="418"/>
      <c r="BP288" s="418"/>
      <c r="BQ288" s="293">
        <f t="shared" si="728"/>
        <v>0</v>
      </c>
      <c r="BR288" s="459"/>
      <c r="BS288" s="580"/>
      <c r="BU288" s="295" t="str">
        <f t="shared" ref="BU288:BU294" si="732">+IF(H288=(Z288+AC288+AP288+AS288+AX288+BA288+BF288+BI288+AH288+AK288+BN288+BQ288+BS288),"OK","Error")</f>
        <v>OK</v>
      </c>
      <c r="BV288" s="296" t="str">
        <f t="shared" si="729"/>
        <v>OK</v>
      </c>
      <c r="BW288" s="297" t="str">
        <f t="shared" si="730"/>
        <v>OK</v>
      </c>
    </row>
    <row r="289" spans="2:75" s="285" customFormat="1" ht="27" customHeight="1" outlineLevel="1" x14ac:dyDescent="0.25">
      <c r="B289" s="281">
        <v>4</v>
      </c>
      <c r="C289" s="544"/>
      <c r="D289" s="283"/>
      <c r="E289" s="201"/>
      <c r="F289" s="201"/>
      <c r="G289" s="202"/>
      <c r="H289" s="284">
        <f t="shared" si="718"/>
        <v>0</v>
      </c>
      <c r="I289" s="382"/>
      <c r="K289" s="203"/>
      <c r="L289" s="286" t="str">
        <f t="shared" si="719"/>
        <v/>
      </c>
      <c r="M289" s="221">
        <f t="shared" si="702"/>
        <v>0</v>
      </c>
      <c r="N289" s="287" t="str">
        <f t="shared" si="720"/>
        <v/>
      </c>
      <c r="O289" s="288"/>
      <c r="P289" s="286" t="str">
        <f t="shared" si="721"/>
        <v/>
      </c>
      <c r="Q289" s="288"/>
      <c r="R289" s="289" t="str">
        <f t="shared" si="722"/>
        <v/>
      </c>
      <c r="S289" s="258"/>
      <c r="T289" s="290" t="str">
        <f t="shared" si="731"/>
        <v>OK</v>
      </c>
      <c r="U289" s="291" t="str">
        <f t="shared" si="723"/>
        <v>OK</v>
      </c>
      <c r="W289" s="292"/>
      <c r="X289" s="288"/>
      <c r="Y289" s="288"/>
      <c r="Z289" s="284">
        <f t="shared" si="711"/>
        <v>0</v>
      </c>
      <c r="AA289" s="288"/>
      <c r="AB289" s="288"/>
      <c r="AC289" s="293">
        <f t="shared" si="724"/>
        <v>0</v>
      </c>
      <c r="AE289" s="402"/>
      <c r="AF289" s="418"/>
      <c r="AG289" s="418"/>
      <c r="AH289" s="284">
        <f t="shared" si="712"/>
        <v>0</v>
      </c>
      <c r="AI289" s="418"/>
      <c r="AJ289" s="418"/>
      <c r="AK289" s="293">
        <f t="shared" si="713"/>
        <v>0</v>
      </c>
      <c r="AM289" s="292"/>
      <c r="AN289" s="288"/>
      <c r="AO289" s="288"/>
      <c r="AP289" s="284">
        <f t="shared" si="714"/>
        <v>0</v>
      </c>
      <c r="AQ289" s="288"/>
      <c r="AR289" s="288"/>
      <c r="AS289" s="293">
        <f t="shared" si="725"/>
        <v>0</v>
      </c>
      <c r="AU289" s="292"/>
      <c r="AV289" s="288"/>
      <c r="AW289" s="288"/>
      <c r="AX289" s="284">
        <f t="shared" si="715"/>
        <v>0</v>
      </c>
      <c r="AY289" s="288"/>
      <c r="AZ289" s="288"/>
      <c r="BA289" s="293">
        <f t="shared" si="726"/>
        <v>0</v>
      </c>
      <c r="BC289" s="292"/>
      <c r="BD289" s="288"/>
      <c r="BE289" s="288"/>
      <c r="BF289" s="284">
        <f t="shared" si="716"/>
        <v>0</v>
      </c>
      <c r="BG289" s="288"/>
      <c r="BH289" s="288"/>
      <c r="BI289" s="293">
        <f t="shared" si="727"/>
        <v>0</v>
      </c>
      <c r="BJ289" s="459"/>
      <c r="BK289" s="402"/>
      <c r="BL289" s="418"/>
      <c r="BM289" s="418"/>
      <c r="BN289" s="284">
        <f t="shared" si="717"/>
        <v>0</v>
      </c>
      <c r="BO289" s="418"/>
      <c r="BP289" s="418"/>
      <c r="BQ289" s="293">
        <f t="shared" si="728"/>
        <v>0</v>
      </c>
      <c r="BR289" s="459"/>
      <c r="BS289" s="580"/>
      <c r="BU289" s="295" t="str">
        <f t="shared" si="732"/>
        <v>OK</v>
      </c>
      <c r="BV289" s="296" t="str">
        <f>+IF(K289=(Z289+AP289+AX289+BF289+AH289+BN289),"OK","Error")</f>
        <v>OK</v>
      </c>
      <c r="BW289" s="297" t="str">
        <f t="shared" si="730"/>
        <v>OK</v>
      </c>
    </row>
    <row r="290" spans="2:75" s="285" customFormat="1" ht="27" customHeight="1" outlineLevel="1" x14ac:dyDescent="0.25">
      <c r="B290" s="281">
        <v>5</v>
      </c>
      <c r="C290" s="544"/>
      <c r="D290" s="283"/>
      <c r="E290" s="201"/>
      <c r="F290" s="201"/>
      <c r="G290" s="202"/>
      <c r="H290" s="284">
        <f t="shared" si="718"/>
        <v>0</v>
      </c>
      <c r="I290" s="382"/>
      <c r="K290" s="203"/>
      <c r="L290" s="286" t="str">
        <f t="shared" si="719"/>
        <v/>
      </c>
      <c r="M290" s="221">
        <f t="shared" si="702"/>
        <v>0</v>
      </c>
      <c r="N290" s="287" t="str">
        <f t="shared" si="720"/>
        <v/>
      </c>
      <c r="O290" s="288"/>
      <c r="P290" s="286" t="str">
        <f t="shared" si="721"/>
        <v/>
      </c>
      <c r="Q290" s="288"/>
      <c r="R290" s="289" t="str">
        <f t="shared" si="722"/>
        <v/>
      </c>
      <c r="S290" s="258"/>
      <c r="T290" s="290" t="str">
        <f t="shared" si="731"/>
        <v>OK</v>
      </c>
      <c r="U290" s="291" t="str">
        <f t="shared" si="723"/>
        <v>OK</v>
      </c>
      <c r="W290" s="292"/>
      <c r="X290" s="288"/>
      <c r="Y290" s="288"/>
      <c r="Z290" s="284">
        <f t="shared" si="711"/>
        <v>0</v>
      </c>
      <c r="AA290" s="288"/>
      <c r="AB290" s="288"/>
      <c r="AC290" s="293">
        <f t="shared" si="724"/>
        <v>0</v>
      </c>
      <c r="AE290" s="402"/>
      <c r="AF290" s="418"/>
      <c r="AG290" s="418"/>
      <c r="AH290" s="284">
        <f t="shared" si="712"/>
        <v>0</v>
      </c>
      <c r="AI290" s="418"/>
      <c r="AJ290" s="418"/>
      <c r="AK290" s="293">
        <f t="shared" si="713"/>
        <v>0</v>
      </c>
      <c r="AM290" s="292"/>
      <c r="AN290" s="288"/>
      <c r="AO290" s="288"/>
      <c r="AP290" s="284">
        <f t="shared" si="714"/>
        <v>0</v>
      </c>
      <c r="AQ290" s="288"/>
      <c r="AR290" s="288"/>
      <c r="AS290" s="293">
        <f t="shared" si="725"/>
        <v>0</v>
      </c>
      <c r="AU290" s="292"/>
      <c r="AV290" s="288"/>
      <c r="AW290" s="288"/>
      <c r="AX290" s="284">
        <f t="shared" si="715"/>
        <v>0</v>
      </c>
      <c r="AY290" s="288"/>
      <c r="AZ290" s="288"/>
      <c r="BA290" s="293">
        <f t="shared" si="726"/>
        <v>0</v>
      </c>
      <c r="BC290" s="292"/>
      <c r="BD290" s="288"/>
      <c r="BE290" s="288"/>
      <c r="BF290" s="284">
        <f t="shared" si="716"/>
        <v>0</v>
      </c>
      <c r="BG290" s="288"/>
      <c r="BH290" s="288"/>
      <c r="BI290" s="293">
        <f t="shared" si="727"/>
        <v>0</v>
      </c>
      <c r="BJ290" s="459"/>
      <c r="BK290" s="402"/>
      <c r="BL290" s="418"/>
      <c r="BM290" s="418"/>
      <c r="BN290" s="284">
        <f t="shared" si="717"/>
        <v>0</v>
      </c>
      <c r="BO290" s="418"/>
      <c r="BP290" s="418"/>
      <c r="BQ290" s="293">
        <f t="shared" si="728"/>
        <v>0</v>
      </c>
      <c r="BR290" s="459"/>
      <c r="BS290" s="580"/>
      <c r="BU290" s="295" t="str">
        <f t="shared" si="732"/>
        <v>OK</v>
      </c>
      <c r="BV290" s="296" t="str">
        <f t="shared" ref="BV290:BV294" si="733">+IF(K290=(Z290+AP290+AX290+BF290+AH290+BN290),"OK","Error")</f>
        <v>OK</v>
      </c>
      <c r="BW290" s="297" t="str">
        <f t="shared" si="730"/>
        <v>OK</v>
      </c>
    </row>
    <row r="291" spans="2:75" s="285" customFormat="1" ht="27" customHeight="1" outlineLevel="1" x14ac:dyDescent="0.25">
      <c r="B291" s="281">
        <v>6</v>
      </c>
      <c r="C291" s="544"/>
      <c r="D291" s="283"/>
      <c r="E291" s="201"/>
      <c r="F291" s="201"/>
      <c r="G291" s="202"/>
      <c r="H291" s="284">
        <f t="shared" si="718"/>
        <v>0</v>
      </c>
      <c r="I291" s="382"/>
      <c r="K291" s="203"/>
      <c r="L291" s="286" t="str">
        <f t="shared" si="719"/>
        <v/>
      </c>
      <c r="M291" s="221">
        <f t="shared" si="702"/>
        <v>0</v>
      </c>
      <c r="N291" s="287" t="str">
        <f t="shared" si="720"/>
        <v/>
      </c>
      <c r="O291" s="288"/>
      <c r="P291" s="286" t="str">
        <f t="shared" si="721"/>
        <v/>
      </c>
      <c r="Q291" s="288"/>
      <c r="R291" s="289" t="str">
        <f t="shared" si="722"/>
        <v/>
      </c>
      <c r="S291" s="258"/>
      <c r="T291" s="290" t="str">
        <f t="shared" si="731"/>
        <v>OK</v>
      </c>
      <c r="U291" s="291" t="str">
        <f t="shared" si="723"/>
        <v>OK</v>
      </c>
      <c r="W291" s="292"/>
      <c r="X291" s="288"/>
      <c r="Y291" s="288"/>
      <c r="Z291" s="284">
        <f t="shared" si="711"/>
        <v>0</v>
      </c>
      <c r="AA291" s="288"/>
      <c r="AB291" s="288"/>
      <c r="AC291" s="293">
        <f t="shared" si="724"/>
        <v>0</v>
      </c>
      <c r="AE291" s="402"/>
      <c r="AF291" s="418"/>
      <c r="AG291" s="418"/>
      <c r="AH291" s="284">
        <f t="shared" si="712"/>
        <v>0</v>
      </c>
      <c r="AI291" s="418"/>
      <c r="AJ291" s="418"/>
      <c r="AK291" s="293">
        <f t="shared" si="713"/>
        <v>0</v>
      </c>
      <c r="AM291" s="292"/>
      <c r="AN291" s="288"/>
      <c r="AO291" s="288"/>
      <c r="AP291" s="284">
        <f t="shared" si="714"/>
        <v>0</v>
      </c>
      <c r="AQ291" s="288"/>
      <c r="AR291" s="288"/>
      <c r="AS291" s="293">
        <f t="shared" si="725"/>
        <v>0</v>
      </c>
      <c r="AU291" s="292"/>
      <c r="AV291" s="288"/>
      <c r="AW291" s="288"/>
      <c r="AX291" s="284">
        <f t="shared" si="715"/>
        <v>0</v>
      </c>
      <c r="AY291" s="288"/>
      <c r="AZ291" s="288"/>
      <c r="BA291" s="293">
        <f t="shared" si="726"/>
        <v>0</v>
      </c>
      <c r="BC291" s="292"/>
      <c r="BD291" s="288"/>
      <c r="BE291" s="288"/>
      <c r="BF291" s="284">
        <f t="shared" si="716"/>
        <v>0</v>
      </c>
      <c r="BG291" s="288"/>
      <c r="BH291" s="288"/>
      <c r="BI291" s="293">
        <f t="shared" si="727"/>
        <v>0</v>
      </c>
      <c r="BJ291" s="459"/>
      <c r="BK291" s="402"/>
      <c r="BL291" s="418"/>
      <c r="BM291" s="418"/>
      <c r="BN291" s="284">
        <f t="shared" si="717"/>
        <v>0</v>
      </c>
      <c r="BO291" s="418"/>
      <c r="BP291" s="418"/>
      <c r="BQ291" s="293">
        <f t="shared" si="728"/>
        <v>0</v>
      </c>
      <c r="BR291" s="459"/>
      <c r="BS291" s="580"/>
      <c r="BU291" s="295" t="str">
        <f t="shared" si="732"/>
        <v>OK</v>
      </c>
      <c r="BV291" s="296" t="str">
        <f t="shared" si="733"/>
        <v>OK</v>
      </c>
      <c r="BW291" s="297" t="str">
        <f t="shared" si="730"/>
        <v>OK</v>
      </c>
    </row>
    <row r="292" spans="2:75" s="285" customFormat="1" ht="27" customHeight="1" outlineLevel="1" x14ac:dyDescent="0.25">
      <c r="B292" s="281">
        <v>7</v>
      </c>
      <c r="C292" s="544"/>
      <c r="D292" s="283"/>
      <c r="E292" s="201"/>
      <c r="F292" s="201"/>
      <c r="G292" s="202"/>
      <c r="H292" s="284">
        <f t="shared" si="718"/>
        <v>0</v>
      </c>
      <c r="I292" s="382"/>
      <c r="K292" s="203"/>
      <c r="L292" s="286" t="str">
        <f t="shared" si="719"/>
        <v/>
      </c>
      <c r="M292" s="221">
        <f t="shared" si="702"/>
        <v>0</v>
      </c>
      <c r="N292" s="287" t="str">
        <f t="shared" si="720"/>
        <v/>
      </c>
      <c r="O292" s="288"/>
      <c r="P292" s="286" t="str">
        <f t="shared" si="721"/>
        <v/>
      </c>
      <c r="Q292" s="288"/>
      <c r="R292" s="289" t="str">
        <f t="shared" si="722"/>
        <v/>
      </c>
      <c r="S292" s="258"/>
      <c r="T292" s="290" t="str">
        <f t="shared" si="731"/>
        <v>OK</v>
      </c>
      <c r="U292" s="291" t="str">
        <f t="shared" si="723"/>
        <v>OK</v>
      </c>
      <c r="W292" s="292"/>
      <c r="X292" s="288"/>
      <c r="Y292" s="288"/>
      <c r="Z292" s="284">
        <f t="shared" si="711"/>
        <v>0</v>
      </c>
      <c r="AA292" s="288"/>
      <c r="AB292" s="288"/>
      <c r="AC292" s="293">
        <f t="shared" si="724"/>
        <v>0</v>
      </c>
      <c r="AE292" s="402"/>
      <c r="AF292" s="418"/>
      <c r="AG292" s="418"/>
      <c r="AH292" s="284">
        <f t="shared" si="712"/>
        <v>0</v>
      </c>
      <c r="AI292" s="418"/>
      <c r="AJ292" s="418"/>
      <c r="AK292" s="293">
        <f t="shared" si="713"/>
        <v>0</v>
      </c>
      <c r="AM292" s="292"/>
      <c r="AN292" s="288"/>
      <c r="AO292" s="288"/>
      <c r="AP292" s="284">
        <f t="shared" si="714"/>
        <v>0</v>
      </c>
      <c r="AQ292" s="288"/>
      <c r="AR292" s="288"/>
      <c r="AS292" s="293">
        <f t="shared" si="725"/>
        <v>0</v>
      </c>
      <c r="AU292" s="292"/>
      <c r="AV292" s="288"/>
      <c r="AW292" s="288"/>
      <c r="AX292" s="284">
        <f t="shared" si="715"/>
        <v>0</v>
      </c>
      <c r="AY292" s="288"/>
      <c r="AZ292" s="288"/>
      <c r="BA292" s="293">
        <f t="shared" si="726"/>
        <v>0</v>
      </c>
      <c r="BC292" s="292"/>
      <c r="BD292" s="288"/>
      <c r="BE292" s="288"/>
      <c r="BF292" s="284">
        <f t="shared" si="716"/>
        <v>0</v>
      </c>
      <c r="BG292" s="288"/>
      <c r="BH292" s="288"/>
      <c r="BI292" s="293">
        <f t="shared" si="727"/>
        <v>0</v>
      </c>
      <c r="BJ292" s="459"/>
      <c r="BK292" s="402"/>
      <c r="BL292" s="418"/>
      <c r="BM292" s="418"/>
      <c r="BN292" s="284">
        <f t="shared" si="717"/>
        <v>0</v>
      </c>
      <c r="BO292" s="418"/>
      <c r="BP292" s="418"/>
      <c r="BQ292" s="293">
        <f t="shared" si="728"/>
        <v>0</v>
      </c>
      <c r="BR292" s="459"/>
      <c r="BS292" s="580"/>
      <c r="BU292" s="295" t="str">
        <f t="shared" si="732"/>
        <v>OK</v>
      </c>
      <c r="BV292" s="296" t="str">
        <f t="shared" si="733"/>
        <v>OK</v>
      </c>
      <c r="BW292" s="297" t="str">
        <f t="shared" si="730"/>
        <v>OK</v>
      </c>
    </row>
    <row r="293" spans="2:75" s="285" customFormat="1" ht="27" customHeight="1" outlineLevel="1" x14ac:dyDescent="0.25">
      <c r="B293" s="281">
        <v>8</v>
      </c>
      <c r="C293" s="544"/>
      <c r="D293" s="283"/>
      <c r="E293" s="201"/>
      <c r="F293" s="201"/>
      <c r="G293" s="288"/>
      <c r="H293" s="284">
        <f t="shared" si="718"/>
        <v>0</v>
      </c>
      <c r="I293" s="382"/>
      <c r="K293" s="299"/>
      <c r="L293" s="286" t="str">
        <f t="shared" si="719"/>
        <v/>
      </c>
      <c r="M293" s="221">
        <f t="shared" si="702"/>
        <v>0</v>
      </c>
      <c r="N293" s="286" t="str">
        <f t="shared" si="720"/>
        <v/>
      </c>
      <c r="O293" s="288"/>
      <c r="P293" s="286" t="str">
        <f t="shared" si="721"/>
        <v/>
      </c>
      <c r="Q293" s="288"/>
      <c r="R293" s="289" t="str">
        <f t="shared" si="722"/>
        <v/>
      </c>
      <c r="S293" s="258"/>
      <c r="T293" s="290" t="str">
        <f t="shared" si="731"/>
        <v>OK</v>
      </c>
      <c r="U293" s="291" t="str">
        <f t="shared" si="723"/>
        <v>OK</v>
      </c>
      <c r="W293" s="292"/>
      <c r="X293" s="288"/>
      <c r="Y293" s="288"/>
      <c r="Z293" s="284">
        <f t="shared" si="711"/>
        <v>0</v>
      </c>
      <c r="AA293" s="288"/>
      <c r="AB293" s="288"/>
      <c r="AC293" s="293">
        <f t="shared" si="724"/>
        <v>0</v>
      </c>
      <c r="AE293" s="402"/>
      <c r="AF293" s="418"/>
      <c r="AG293" s="418"/>
      <c r="AH293" s="284">
        <f t="shared" si="712"/>
        <v>0</v>
      </c>
      <c r="AI293" s="418"/>
      <c r="AJ293" s="418"/>
      <c r="AK293" s="293">
        <f t="shared" si="713"/>
        <v>0</v>
      </c>
      <c r="AM293" s="292"/>
      <c r="AN293" s="288"/>
      <c r="AO293" s="288"/>
      <c r="AP293" s="284">
        <f t="shared" si="714"/>
        <v>0</v>
      </c>
      <c r="AQ293" s="288"/>
      <c r="AR293" s="288"/>
      <c r="AS293" s="293">
        <f t="shared" si="725"/>
        <v>0</v>
      </c>
      <c r="AU293" s="292"/>
      <c r="AV293" s="288"/>
      <c r="AW293" s="288"/>
      <c r="AX293" s="284">
        <f t="shared" si="715"/>
        <v>0</v>
      </c>
      <c r="AY293" s="288"/>
      <c r="AZ293" s="288"/>
      <c r="BA293" s="293">
        <f t="shared" si="726"/>
        <v>0</v>
      </c>
      <c r="BC293" s="292"/>
      <c r="BD293" s="288"/>
      <c r="BE293" s="288"/>
      <c r="BF293" s="284">
        <f t="shared" si="716"/>
        <v>0</v>
      </c>
      <c r="BG293" s="288"/>
      <c r="BH293" s="288"/>
      <c r="BI293" s="293">
        <f t="shared" si="727"/>
        <v>0</v>
      </c>
      <c r="BJ293" s="459"/>
      <c r="BK293" s="402"/>
      <c r="BL293" s="418"/>
      <c r="BM293" s="418"/>
      <c r="BN293" s="284">
        <f t="shared" si="717"/>
        <v>0</v>
      </c>
      <c r="BO293" s="418"/>
      <c r="BP293" s="418"/>
      <c r="BQ293" s="293">
        <f t="shared" si="728"/>
        <v>0</v>
      </c>
      <c r="BR293" s="459"/>
      <c r="BS293" s="580"/>
      <c r="BU293" s="295" t="str">
        <f t="shared" si="732"/>
        <v>OK</v>
      </c>
      <c r="BV293" s="296" t="str">
        <f t="shared" si="733"/>
        <v>OK</v>
      </c>
      <c r="BW293" s="297" t="str">
        <f t="shared" si="730"/>
        <v>OK</v>
      </c>
    </row>
    <row r="294" spans="2:75" s="285" customFormat="1" ht="27" customHeight="1" outlineLevel="1" x14ac:dyDescent="0.25">
      <c r="B294" s="281">
        <v>9</v>
      </c>
      <c r="C294" s="544"/>
      <c r="D294" s="283"/>
      <c r="E294" s="201"/>
      <c r="F294" s="201"/>
      <c r="G294" s="288"/>
      <c r="H294" s="284">
        <f t="shared" si="718"/>
        <v>0</v>
      </c>
      <c r="I294" s="382"/>
      <c r="K294" s="299"/>
      <c r="L294" s="286" t="str">
        <f t="shared" si="719"/>
        <v/>
      </c>
      <c r="M294" s="221">
        <f t="shared" si="702"/>
        <v>0</v>
      </c>
      <c r="N294" s="286" t="str">
        <f t="shared" si="720"/>
        <v/>
      </c>
      <c r="O294" s="288"/>
      <c r="P294" s="286" t="str">
        <f t="shared" si="721"/>
        <v/>
      </c>
      <c r="Q294" s="288"/>
      <c r="R294" s="289" t="str">
        <f t="shared" si="722"/>
        <v/>
      </c>
      <c r="S294" s="258"/>
      <c r="T294" s="290" t="str">
        <f t="shared" si="731"/>
        <v>OK</v>
      </c>
      <c r="U294" s="291" t="str">
        <f t="shared" si="723"/>
        <v>OK</v>
      </c>
      <c r="W294" s="292"/>
      <c r="X294" s="288"/>
      <c r="Y294" s="288"/>
      <c r="Z294" s="284">
        <f t="shared" si="711"/>
        <v>0</v>
      </c>
      <c r="AA294" s="288"/>
      <c r="AB294" s="288"/>
      <c r="AC294" s="293">
        <f t="shared" si="724"/>
        <v>0</v>
      </c>
      <c r="AE294" s="402"/>
      <c r="AF294" s="418"/>
      <c r="AG294" s="418"/>
      <c r="AH294" s="284">
        <f t="shared" si="712"/>
        <v>0</v>
      </c>
      <c r="AI294" s="418"/>
      <c r="AJ294" s="418"/>
      <c r="AK294" s="293">
        <f t="shared" si="713"/>
        <v>0</v>
      </c>
      <c r="AM294" s="292"/>
      <c r="AN294" s="288"/>
      <c r="AO294" s="288"/>
      <c r="AP294" s="284">
        <f t="shared" si="714"/>
        <v>0</v>
      </c>
      <c r="AQ294" s="288"/>
      <c r="AR294" s="288"/>
      <c r="AS294" s="293">
        <f t="shared" si="725"/>
        <v>0</v>
      </c>
      <c r="AU294" s="292"/>
      <c r="AV294" s="288"/>
      <c r="AW294" s="288"/>
      <c r="AX294" s="284">
        <f t="shared" si="715"/>
        <v>0</v>
      </c>
      <c r="AY294" s="288"/>
      <c r="AZ294" s="288"/>
      <c r="BA294" s="293">
        <f t="shared" si="726"/>
        <v>0</v>
      </c>
      <c r="BC294" s="292"/>
      <c r="BD294" s="288"/>
      <c r="BE294" s="288"/>
      <c r="BF294" s="284">
        <f t="shared" si="716"/>
        <v>0</v>
      </c>
      <c r="BG294" s="288"/>
      <c r="BH294" s="288"/>
      <c r="BI294" s="293">
        <f t="shared" si="727"/>
        <v>0</v>
      </c>
      <c r="BJ294" s="459"/>
      <c r="BK294" s="402"/>
      <c r="BL294" s="418"/>
      <c r="BM294" s="418"/>
      <c r="BN294" s="284">
        <f t="shared" si="717"/>
        <v>0</v>
      </c>
      <c r="BO294" s="418"/>
      <c r="BP294" s="418"/>
      <c r="BQ294" s="293">
        <f t="shared" si="728"/>
        <v>0</v>
      </c>
      <c r="BR294" s="459"/>
      <c r="BS294" s="580"/>
      <c r="BU294" s="295" t="str">
        <f t="shared" si="732"/>
        <v>OK</v>
      </c>
      <c r="BV294" s="296" t="str">
        <f t="shared" si="733"/>
        <v>OK</v>
      </c>
      <c r="BW294" s="297" t="str">
        <f>+IF(M294=(AC294+AS294+BA294+BI294+AK294+BQ294),"OK","Error")</f>
        <v>OK</v>
      </c>
    </row>
    <row r="295" spans="2:75" s="285" customFormat="1" ht="27" customHeight="1" outlineLevel="1" thickBot="1" x14ac:dyDescent="0.3">
      <c r="B295" s="300">
        <v>10</v>
      </c>
      <c r="C295" s="348"/>
      <c r="D295" s="301"/>
      <c r="E295" s="302"/>
      <c r="F295" s="302"/>
      <c r="G295" s="303"/>
      <c r="H295" s="304">
        <f t="shared" si="718"/>
        <v>0</v>
      </c>
      <c r="I295" s="383"/>
      <c r="K295" s="305"/>
      <c r="L295" s="306" t="str">
        <f t="shared" si="719"/>
        <v/>
      </c>
      <c r="M295" s="223">
        <f t="shared" si="702"/>
        <v>0</v>
      </c>
      <c r="N295" s="306" t="str">
        <f t="shared" si="720"/>
        <v/>
      </c>
      <c r="O295" s="303"/>
      <c r="P295" s="306" t="str">
        <f t="shared" si="721"/>
        <v/>
      </c>
      <c r="Q295" s="303"/>
      <c r="R295" s="307" t="str">
        <f t="shared" si="722"/>
        <v/>
      </c>
      <c r="S295" s="258"/>
      <c r="T295" s="331" t="str">
        <f t="shared" si="731"/>
        <v>OK</v>
      </c>
      <c r="U295" s="309" t="str">
        <f t="shared" si="723"/>
        <v>OK</v>
      </c>
      <c r="W295" s="314"/>
      <c r="X295" s="303"/>
      <c r="Y295" s="303"/>
      <c r="Z295" s="304">
        <f t="shared" si="711"/>
        <v>0</v>
      </c>
      <c r="AA295" s="303"/>
      <c r="AB295" s="303"/>
      <c r="AC295" s="315">
        <f t="shared" si="724"/>
        <v>0</v>
      </c>
      <c r="AE295" s="314"/>
      <c r="AF295" s="303"/>
      <c r="AG295" s="303"/>
      <c r="AH295" s="304">
        <f t="shared" si="712"/>
        <v>0</v>
      </c>
      <c r="AI295" s="303"/>
      <c r="AJ295" s="303"/>
      <c r="AK295" s="315">
        <f t="shared" si="713"/>
        <v>0</v>
      </c>
      <c r="AM295" s="314"/>
      <c r="AN295" s="303"/>
      <c r="AO295" s="303"/>
      <c r="AP295" s="304">
        <f t="shared" si="714"/>
        <v>0</v>
      </c>
      <c r="AQ295" s="303"/>
      <c r="AR295" s="303"/>
      <c r="AS295" s="315">
        <f t="shared" si="725"/>
        <v>0</v>
      </c>
      <c r="AU295" s="314"/>
      <c r="AV295" s="303"/>
      <c r="AW295" s="303"/>
      <c r="AX295" s="304">
        <f t="shared" si="715"/>
        <v>0</v>
      </c>
      <c r="AY295" s="303"/>
      <c r="AZ295" s="303"/>
      <c r="BA295" s="315">
        <f t="shared" si="726"/>
        <v>0</v>
      </c>
      <c r="BC295" s="314"/>
      <c r="BD295" s="303"/>
      <c r="BE295" s="303"/>
      <c r="BF295" s="304">
        <f t="shared" si="716"/>
        <v>0</v>
      </c>
      <c r="BG295" s="303"/>
      <c r="BH295" s="303"/>
      <c r="BI295" s="315">
        <f t="shared" si="727"/>
        <v>0</v>
      </c>
      <c r="BJ295" s="459"/>
      <c r="BK295" s="314"/>
      <c r="BL295" s="303"/>
      <c r="BM295" s="303"/>
      <c r="BN295" s="304">
        <f t="shared" si="717"/>
        <v>0</v>
      </c>
      <c r="BO295" s="303"/>
      <c r="BP295" s="303"/>
      <c r="BQ295" s="315">
        <f t="shared" si="728"/>
        <v>0</v>
      </c>
      <c r="BR295" s="459"/>
      <c r="BS295" s="581"/>
      <c r="BU295" s="317" t="str">
        <f>+IF(H295=(Z295+AC295+AP295+AS295+AX295+BA295+BF295+BI295+AH295+AK295+BN295+BQ295+BS295),"OK","Error")</f>
        <v>OK</v>
      </c>
      <c r="BV295" s="318" t="str">
        <f>+IF(K295=(Z295+AP295+AX295+BF295+AH295+BN295),"OK","Error")</f>
        <v>OK</v>
      </c>
      <c r="BW295" s="319" t="str">
        <f>+IF(M295=(AC295+AS295+BA295+BI295+AK295+BQ295),"OK","Error")</f>
        <v>OK</v>
      </c>
    </row>
    <row r="296" spans="2:75" s="253" customFormat="1" ht="30" customHeight="1" x14ac:dyDescent="0.25">
      <c r="B296" s="320" t="s">
        <v>110</v>
      </c>
      <c r="C296" s="321">
        <f>+'04. Marco Lógico'!B35</f>
        <v>0</v>
      </c>
      <c r="D296" s="322"/>
      <c r="E296" s="322"/>
      <c r="F296" s="322"/>
      <c r="G296" s="322"/>
      <c r="H296" s="256">
        <f>+SUM(H297+H308+H319+H330+H341+H352+H363+H374)</f>
        <v>0</v>
      </c>
      <c r="I296" s="384"/>
      <c r="K296" s="254">
        <f>+SUM(K297+K308+K319+K330+K341+K352+K363+K374)</f>
        <v>0</v>
      </c>
      <c r="L296" s="328" t="str">
        <f>+IF(ISERR(K296/H296),"",(K296/H296))</f>
        <v/>
      </c>
      <c r="M296" s="256">
        <f>+SUM(M297+M308+M319+M330+M341+M352+M363+M374)</f>
        <v>0</v>
      </c>
      <c r="N296" s="328" t="str">
        <f t="shared" si="691"/>
        <v/>
      </c>
      <c r="O296" s="256">
        <f>+SUM(O297+O308+O319+O330+O341+O352+O363+O374)</f>
        <v>0</v>
      </c>
      <c r="P296" s="324" t="str">
        <f>+IF(ISERR(O296/M296),"",(O296/M296))</f>
        <v/>
      </c>
      <c r="Q296" s="256">
        <f>+SUM(Q297+Q308+Q319+Q330+Q341+Q352+Q363+Q374)</f>
        <v>0</v>
      </c>
      <c r="R296" s="325" t="str">
        <f>+IF(ISERR(Q296/M296),"",(Q296/M296))</f>
        <v/>
      </c>
      <c r="S296" s="245"/>
      <c r="T296" s="259" t="str">
        <f>+IF(H296=(K296+M296),"OK","Error")</f>
        <v>OK</v>
      </c>
      <c r="U296" s="329" t="str">
        <f>+IF((H296-K296)=(O296+Q296),"OK","Error")</f>
        <v>OK</v>
      </c>
      <c r="W296" s="262">
        <f t="shared" ref="W296:AC296" si="734">+SUM(W297+W308+W319+W330+W341+W352+W363+W374)</f>
        <v>0</v>
      </c>
      <c r="X296" s="251">
        <f t="shared" si="734"/>
        <v>0</v>
      </c>
      <c r="Y296" s="251">
        <f t="shared" si="734"/>
        <v>0</v>
      </c>
      <c r="Z296" s="251">
        <f t="shared" si="734"/>
        <v>0</v>
      </c>
      <c r="AA296" s="251">
        <f t="shared" si="734"/>
        <v>0</v>
      </c>
      <c r="AB296" s="251">
        <f t="shared" si="734"/>
        <v>0</v>
      </c>
      <c r="AC296" s="263">
        <f t="shared" si="734"/>
        <v>0</v>
      </c>
      <c r="AE296" s="262">
        <f t="shared" ref="AE296:AK296" si="735">+SUM(AE297+AE308+AE319+AE330+AE341+AE352+AE363+AE374)</f>
        <v>0</v>
      </c>
      <c r="AF296" s="251">
        <f t="shared" si="735"/>
        <v>0</v>
      </c>
      <c r="AG296" s="251">
        <f t="shared" si="735"/>
        <v>0</v>
      </c>
      <c r="AH296" s="251">
        <f t="shared" si="735"/>
        <v>0</v>
      </c>
      <c r="AI296" s="251">
        <f t="shared" si="735"/>
        <v>0</v>
      </c>
      <c r="AJ296" s="251">
        <f t="shared" si="735"/>
        <v>0</v>
      </c>
      <c r="AK296" s="263">
        <f t="shared" si="735"/>
        <v>0</v>
      </c>
      <c r="AM296" s="262">
        <f t="shared" ref="AM296:AS296" si="736">+SUM(AM297+AM308+AM319+AM330+AM341+AM352+AM363+AM374)</f>
        <v>0</v>
      </c>
      <c r="AN296" s="251">
        <f t="shared" si="736"/>
        <v>0</v>
      </c>
      <c r="AO296" s="251">
        <f t="shared" si="736"/>
        <v>0</v>
      </c>
      <c r="AP296" s="251">
        <f t="shared" si="736"/>
        <v>0</v>
      </c>
      <c r="AQ296" s="251">
        <f t="shared" si="736"/>
        <v>0</v>
      </c>
      <c r="AR296" s="251">
        <f t="shared" si="736"/>
        <v>0</v>
      </c>
      <c r="AS296" s="263">
        <f t="shared" si="736"/>
        <v>0</v>
      </c>
      <c r="AU296" s="262">
        <f t="shared" ref="AU296:BA296" si="737">+SUM(AU297+AU308+AU319+AU330+AU341+AU352+AU363+AU374)</f>
        <v>0</v>
      </c>
      <c r="AV296" s="251">
        <f t="shared" si="737"/>
        <v>0</v>
      </c>
      <c r="AW296" s="251">
        <f t="shared" si="737"/>
        <v>0</v>
      </c>
      <c r="AX296" s="251">
        <f t="shared" si="737"/>
        <v>0</v>
      </c>
      <c r="AY296" s="251">
        <f t="shared" si="737"/>
        <v>0</v>
      </c>
      <c r="AZ296" s="251">
        <f t="shared" si="737"/>
        <v>0</v>
      </c>
      <c r="BA296" s="263">
        <f t="shared" si="737"/>
        <v>0</v>
      </c>
      <c r="BC296" s="262">
        <f t="shared" ref="BC296:BI296" si="738">+SUM(BC297+BC308+BC319+BC330+BC341+BC352+BC363+BC374)</f>
        <v>0</v>
      </c>
      <c r="BD296" s="251">
        <f t="shared" si="738"/>
        <v>0</v>
      </c>
      <c r="BE296" s="251">
        <f t="shared" si="738"/>
        <v>0</v>
      </c>
      <c r="BF296" s="251">
        <f t="shared" si="738"/>
        <v>0</v>
      </c>
      <c r="BG296" s="251">
        <f t="shared" si="738"/>
        <v>0</v>
      </c>
      <c r="BH296" s="251">
        <f t="shared" si="738"/>
        <v>0</v>
      </c>
      <c r="BI296" s="263">
        <f t="shared" si="738"/>
        <v>0</v>
      </c>
      <c r="BJ296" s="458"/>
      <c r="BK296" s="262">
        <f t="shared" ref="BK296:BQ296" si="739">+SUM(BK297+BK308+BK319+BK330+BK341+BK352+BK363+BK374)</f>
        <v>0</v>
      </c>
      <c r="BL296" s="251">
        <f t="shared" si="739"/>
        <v>0</v>
      </c>
      <c r="BM296" s="251">
        <f t="shared" si="739"/>
        <v>0</v>
      </c>
      <c r="BN296" s="251">
        <f t="shared" si="739"/>
        <v>0</v>
      </c>
      <c r="BO296" s="251">
        <f t="shared" si="739"/>
        <v>0</v>
      </c>
      <c r="BP296" s="251">
        <f t="shared" si="739"/>
        <v>0</v>
      </c>
      <c r="BQ296" s="263">
        <f t="shared" si="739"/>
        <v>0</v>
      </c>
      <c r="BR296" s="458"/>
      <c r="BS296" s="583">
        <f>+SUM(BS297+BS308+BS319+BS330+BS341+BS352+BS363+BS374)</f>
        <v>0</v>
      </c>
      <c r="BU296" s="265" t="str">
        <f>+IF(H296=(Z296+AC296+AP296+AS296+AX296+BA296+BF296+BI296+BS296+AH296+AK296+BN296+BQ296),"OK","Error")</f>
        <v>OK</v>
      </c>
      <c r="BV296" s="256" t="str">
        <f>+IF(K296=(Z296+AP296+AX296+BF296+AH296+BN296),"OK","Error")</f>
        <v>OK</v>
      </c>
      <c r="BW296" s="266" t="str">
        <f>+IF(M296=(AC296+AS296+BA296+BI296+AK296+BQ296),"OK","Error")</f>
        <v>OK</v>
      </c>
    </row>
    <row r="297" spans="2:75" s="253" customFormat="1" ht="30" customHeight="1" x14ac:dyDescent="0.25">
      <c r="B297" s="267" t="s">
        <v>214</v>
      </c>
      <c r="C297" s="268">
        <f>+'04. Marco Lógico'!B76</f>
        <v>0</v>
      </c>
      <c r="D297" s="269"/>
      <c r="E297" s="269"/>
      <c r="F297" s="269"/>
      <c r="G297" s="270"/>
      <c r="H297" s="270">
        <f>+SUM(H298:H307)</f>
        <v>0</v>
      </c>
      <c r="I297" s="385"/>
      <c r="K297" s="272">
        <f>+SUM(K298:K307)</f>
        <v>0</v>
      </c>
      <c r="L297" s="273" t="str">
        <f>+IF(ISERR(K297/H297),"",(K297/H297))</f>
        <v/>
      </c>
      <c r="M297" s="270">
        <f>+SUM(M298:M307)</f>
        <v>0</v>
      </c>
      <c r="N297" s="273" t="str">
        <f t="shared" si="691"/>
        <v/>
      </c>
      <c r="O297" s="270">
        <f>+SUM(O298:O307)</f>
        <v>0</v>
      </c>
      <c r="P297" s="273" t="str">
        <f>+IF(ISERR(O297/M297),"",(O297/M297))</f>
        <v/>
      </c>
      <c r="Q297" s="270">
        <f>+SUM(Q298:Q307)</f>
        <v>0</v>
      </c>
      <c r="R297" s="274" t="str">
        <f>+IF(ISERR(Q297/M297),"",(Q297/M297))</f>
        <v/>
      </c>
      <c r="S297" s="245"/>
      <c r="T297" s="275" t="str">
        <f>+IF(H297=(K297+M297),"OK","Error")</f>
        <v>OK</v>
      </c>
      <c r="U297" s="276" t="str">
        <f>+IF((H297-K297)=(O297+Q297),"OK","Error")</f>
        <v>OK</v>
      </c>
      <c r="W297" s="272">
        <f t="shared" ref="W297:AC297" si="740">+SUM(W298:W307)</f>
        <v>0</v>
      </c>
      <c r="X297" s="270">
        <f t="shared" si="740"/>
        <v>0</v>
      </c>
      <c r="Y297" s="270">
        <f t="shared" si="740"/>
        <v>0</v>
      </c>
      <c r="Z297" s="270">
        <f t="shared" si="740"/>
        <v>0</v>
      </c>
      <c r="AA297" s="270">
        <f t="shared" si="740"/>
        <v>0</v>
      </c>
      <c r="AB297" s="270">
        <f t="shared" si="740"/>
        <v>0</v>
      </c>
      <c r="AC297" s="277">
        <f t="shared" si="740"/>
        <v>0</v>
      </c>
      <c r="AE297" s="272">
        <f t="shared" ref="AE297:AK297" si="741">+SUM(AE298:AE307)</f>
        <v>0</v>
      </c>
      <c r="AF297" s="270">
        <f t="shared" si="741"/>
        <v>0</v>
      </c>
      <c r="AG297" s="270">
        <f t="shared" si="741"/>
        <v>0</v>
      </c>
      <c r="AH297" s="270">
        <f t="shared" si="741"/>
        <v>0</v>
      </c>
      <c r="AI297" s="270">
        <f t="shared" si="741"/>
        <v>0</v>
      </c>
      <c r="AJ297" s="270">
        <f t="shared" si="741"/>
        <v>0</v>
      </c>
      <c r="AK297" s="277">
        <f t="shared" si="741"/>
        <v>0</v>
      </c>
      <c r="AM297" s="272">
        <f t="shared" ref="AM297:AS297" si="742">+SUM(AM298:AM307)</f>
        <v>0</v>
      </c>
      <c r="AN297" s="270">
        <f t="shared" si="742"/>
        <v>0</v>
      </c>
      <c r="AO297" s="270">
        <f t="shared" si="742"/>
        <v>0</v>
      </c>
      <c r="AP297" s="270">
        <f t="shared" si="742"/>
        <v>0</v>
      </c>
      <c r="AQ297" s="270">
        <f t="shared" si="742"/>
        <v>0</v>
      </c>
      <c r="AR297" s="270">
        <f t="shared" si="742"/>
        <v>0</v>
      </c>
      <c r="AS297" s="277">
        <f t="shared" si="742"/>
        <v>0</v>
      </c>
      <c r="AU297" s="272">
        <f t="shared" ref="AU297:BA297" si="743">+SUM(AU298:AU307)</f>
        <v>0</v>
      </c>
      <c r="AV297" s="270">
        <f t="shared" si="743"/>
        <v>0</v>
      </c>
      <c r="AW297" s="270">
        <f t="shared" si="743"/>
        <v>0</v>
      </c>
      <c r="AX297" s="270">
        <f t="shared" si="743"/>
        <v>0</v>
      </c>
      <c r="AY297" s="270">
        <f t="shared" si="743"/>
        <v>0</v>
      </c>
      <c r="AZ297" s="270">
        <f t="shared" si="743"/>
        <v>0</v>
      </c>
      <c r="BA297" s="277">
        <f t="shared" si="743"/>
        <v>0</v>
      </c>
      <c r="BC297" s="272">
        <f t="shared" ref="BC297:BI297" si="744">+SUM(BC298:BC307)</f>
        <v>0</v>
      </c>
      <c r="BD297" s="270">
        <f t="shared" si="744"/>
        <v>0</v>
      </c>
      <c r="BE297" s="270">
        <f t="shared" si="744"/>
        <v>0</v>
      </c>
      <c r="BF297" s="270">
        <f t="shared" si="744"/>
        <v>0</v>
      </c>
      <c r="BG297" s="270">
        <f t="shared" si="744"/>
        <v>0</v>
      </c>
      <c r="BH297" s="270">
        <f t="shared" si="744"/>
        <v>0</v>
      </c>
      <c r="BI297" s="277">
        <f t="shared" si="744"/>
        <v>0</v>
      </c>
      <c r="BJ297" s="458"/>
      <c r="BK297" s="272">
        <f t="shared" ref="BK297:BQ297" si="745">+SUM(BK298:BK307)</f>
        <v>0</v>
      </c>
      <c r="BL297" s="270">
        <f t="shared" si="745"/>
        <v>0</v>
      </c>
      <c r="BM297" s="270">
        <f t="shared" si="745"/>
        <v>0</v>
      </c>
      <c r="BN297" s="270">
        <f t="shared" si="745"/>
        <v>0</v>
      </c>
      <c r="BO297" s="270">
        <f t="shared" si="745"/>
        <v>0</v>
      </c>
      <c r="BP297" s="270">
        <f t="shared" si="745"/>
        <v>0</v>
      </c>
      <c r="BQ297" s="277">
        <f t="shared" si="745"/>
        <v>0</v>
      </c>
      <c r="BR297" s="458"/>
      <c r="BS297" s="584">
        <f>+SUM(BS298:BS307)</f>
        <v>0</v>
      </c>
      <c r="BU297" s="279" t="str">
        <f>+IF(H297=(Z297+AC297+AP297+AS297+AX297+BA297+BF297+BI297+AH297+AK297+BN297+BQ297+BS297),"OK","Error")</f>
        <v>OK</v>
      </c>
      <c r="BV297" s="270" t="str">
        <f>+IF(K297=(Z297+AP297+AX297+BF297+AH297+BN297),"OK","Error")</f>
        <v>OK</v>
      </c>
      <c r="BW297" s="280" t="str">
        <f>+IF(M297=(AC297+AS297+BA297+BI297+AK297+BQ297),"OK","Error")</f>
        <v>OK</v>
      </c>
    </row>
    <row r="298" spans="2:75" s="285" customFormat="1" ht="27" customHeight="1" outlineLevel="1" x14ac:dyDescent="0.25">
      <c r="B298" s="281">
        <v>1</v>
      </c>
      <c r="C298" s="392"/>
      <c r="D298" s="477"/>
      <c r="E298" s="475"/>
      <c r="F298" s="475"/>
      <c r="G298" s="476"/>
      <c r="H298" s="284">
        <f>+F298*G298</f>
        <v>0</v>
      </c>
      <c r="I298" s="382"/>
      <c r="K298" s="473"/>
      <c r="L298" s="286" t="str">
        <f>+IF(ISERR(K298/H298),"",(K298/H298))</f>
        <v/>
      </c>
      <c r="M298" s="221">
        <f t="shared" ref="M298:M361" si="746">+O298+Q298</f>
        <v>0</v>
      </c>
      <c r="N298" s="287" t="str">
        <f>+IF(ISERR(M298/H298),"",(M298/H298))</f>
        <v/>
      </c>
      <c r="O298" s="401"/>
      <c r="P298" s="286" t="str">
        <f>+IF(ISERR(O298/M298),"",(O298/M298))</f>
        <v/>
      </c>
      <c r="Q298" s="202"/>
      <c r="R298" s="289" t="str">
        <f>+IF(ISERR(Q298/M298),"",(Q298/M298))</f>
        <v/>
      </c>
      <c r="S298" s="258"/>
      <c r="T298" s="290" t="str">
        <f>+IF(H298=(K298+M298),"OK","Error")</f>
        <v>OK</v>
      </c>
      <c r="U298" s="291" t="str">
        <f>+IF((H298-K298)=(O298+Q298),"OK","Error")</f>
        <v>OK</v>
      </c>
      <c r="W298" s="461"/>
      <c r="X298" s="462"/>
      <c r="Y298" s="462"/>
      <c r="Z298" s="284">
        <f t="shared" ref="Z298:Z307" si="747">+SUM(W298:Y298)</f>
        <v>0</v>
      </c>
      <c r="AA298" s="288"/>
      <c r="AB298" s="202"/>
      <c r="AC298" s="293">
        <f>+AA298+AB298</f>
        <v>0</v>
      </c>
      <c r="AE298" s="402"/>
      <c r="AF298" s="418"/>
      <c r="AG298" s="418"/>
      <c r="AH298" s="284">
        <f t="shared" ref="AH298:AH307" si="748">+SUM(AE298:AG298)</f>
        <v>0</v>
      </c>
      <c r="AI298" s="418"/>
      <c r="AJ298" s="418"/>
      <c r="AK298" s="293">
        <f t="shared" ref="AK298:AK307" si="749">+AI298+AJ298</f>
        <v>0</v>
      </c>
      <c r="AM298" s="292"/>
      <c r="AN298" s="288"/>
      <c r="AO298" s="288"/>
      <c r="AP298" s="284">
        <f t="shared" ref="AP298:AP307" si="750">+SUM(AM298:AO298)</f>
        <v>0</v>
      </c>
      <c r="AQ298" s="288"/>
      <c r="AR298" s="288"/>
      <c r="AS298" s="293">
        <f>+AQ298+AR298</f>
        <v>0</v>
      </c>
      <c r="AU298" s="292"/>
      <c r="AV298" s="288"/>
      <c r="AW298" s="288"/>
      <c r="AX298" s="284">
        <f t="shared" ref="AX298:AX307" si="751">+SUM(AU298:AW298)</f>
        <v>0</v>
      </c>
      <c r="AY298" s="288"/>
      <c r="AZ298" s="288"/>
      <c r="BA298" s="293">
        <f>+AY298+AZ298</f>
        <v>0</v>
      </c>
      <c r="BC298" s="292"/>
      <c r="BD298" s="288"/>
      <c r="BE298" s="288"/>
      <c r="BF298" s="284">
        <f t="shared" ref="BF298:BF307" si="752">+SUM(BC298:BE298)</f>
        <v>0</v>
      </c>
      <c r="BG298" s="288"/>
      <c r="BH298" s="288"/>
      <c r="BI298" s="293">
        <f>+BG298+BH298</f>
        <v>0</v>
      </c>
      <c r="BJ298" s="459"/>
      <c r="BK298" s="402"/>
      <c r="BL298" s="418"/>
      <c r="BM298" s="418"/>
      <c r="BN298" s="284">
        <f t="shared" ref="BN298:BN299" si="753">+SUM(BK298:BM298)</f>
        <v>0</v>
      </c>
      <c r="BO298" s="418"/>
      <c r="BP298" s="418"/>
      <c r="BQ298" s="293">
        <f>+BO298+BP298</f>
        <v>0</v>
      </c>
      <c r="BR298" s="459"/>
      <c r="BS298" s="580"/>
      <c r="BU298" s="295" t="str">
        <f>+IF(H298=(Z298+AC298+AP298+AS298+AX298+BA298+BF298+BI298+AH298+AK298+BN298+BQ298+BS298),"OK","Error")</f>
        <v>OK</v>
      </c>
      <c r="BV298" s="296" t="str">
        <f>+IF(K298=(Z298+AP298+AX298+BF298+AH298+BN298),"OK","Error")</f>
        <v>OK</v>
      </c>
      <c r="BW298" s="297" t="str">
        <f>+IF(M298=(AC298+AS298+BA298+BI298+AK298+BQ298),"OK","Error")</f>
        <v>OK</v>
      </c>
    </row>
    <row r="299" spans="2:75" s="285" customFormat="1" ht="27" customHeight="1" outlineLevel="1" x14ac:dyDescent="0.25">
      <c r="B299" s="281">
        <v>2</v>
      </c>
      <c r="C299" s="392"/>
      <c r="D299" s="477"/>
      <c r="E299" s="475"/>
      <c r="F299" s="475"/>
      <c r="G299" s="474"/>
      <c r="H299" s="284">
        <f t="shared" ref="H299:H307" si="754">+F299*G299</f>
        <v>0</v>
      </c>
      <c r="I299" s="382"/>
      <c r="K299" s="203"/>
      <c r="L299" s="286" t="str">
        <f t="shared" ref="L299:L307" si="755">+IF(ISERR(K299/H299),"",(K299/H299))</f>
        <v/>
      </c>
      <c r="M299" s="221">
        <f t="shared" si="746"/>
        <v>0</v>
      </c>
      <c r="N299" s="287" t="str">
        <f t="shared" ref="N299:N308" si="756">+IF(ISERR(M299/H299),"",(M299/H299))</f>
        <v/>
      </c>
      <c r="O299" s="288"/>
      <c r="P299" s="286" t="str">
        <f t="shared" ref="P299:P308" si="757">+IF(ISERR(O299/M299),"",(O299/M299))</f>
        <v/>
      </c>
      <c r="Q299" s="288"/>
      <c r="R299" s="289" t="str">
        <f t="shared" ref="R299:R308" si="758">+IF(ISERR(Q299/M299),"",(Q299/M299))</f>
        <v/>
      </c>
      <c r="S299" s="258"/>
      <c r="T299" s="290" t="str">
        <f>+IF(H299=(K299+M299),"OK","Error")</f>
        <v>OK</v>
      </c>
      <c r="U299" s="291" t="str">
        <f t="shared" ref="U299:U308" si="759">+IF((H299-K299)=(O299+Q299),"OK","Error")</f>
        <v>OK</v>
      </c>
      <c r="W299" s="461"/>
      <c r="X299" s="462"/>
      <c r="Y299" s="462"/>
      <c r="Z299" s="284">
        <f t="shared" si="747"/>
        <v>0</v>
      </c>
      <c r="AA299" s="288"/>
      <c r="AB299" s="288"/>
      <c r="AC299" s="293">
        <f t="shared" ref="AC299:AC307" si="760">+AA299+AB299</f>
        <v>0</v>
      </c>
      <c r="AE299" s="402"/>
      <c r="AF299" s="418"/>
      <c r="AG299" s="418"/>
      <c r="AH299" s="284">
        <f t="shared" si="748"/>
        <v>0</v>
      </c>
      <c r="AI299" s="418"/>
      <c r="AJ299" s="418"/>
      <c r="AK299" s="293">
        <f t="shared" si="749"/>
        <v>0</v>
      </c>
      <c r="AM299" s="292"/>
      <c r="AN299" s="288"/>
      <c r="AO299" s="288"/>
      <c r="AP299" s="284">
        <f t="shared" si="750"/>
        <v>0</v>
      </c>
      <c r="AQ299" s="288"/>
      <c r="AR299" s="288"/>
      <c r="AS299" s="293">
        <f t="shared" ref="AS299:AS307" si="761">+AQ299+AR299</f>
        <v>0</v>
      </c>
      <c r="AU299" s="292"/>
      <c r="AV299" s="288"/>
      <c r="AW299" s="288"/>
      <c r="AX299" s="284">
        <f t="shared" si="751"/>
        <v>0</v>
      </c>
      <c r="AY299" s="288"/>
      <c r="AZ299" s="288"/>
      <c r="BA299" s="293">
        <f t="shared" ref="BA299:BA307" si="762">+AY299+AZ299</f>
        <v>0</v>
      </c>
      <c r="BC299" s="292"/>
      <c r="BD299" s="288"/>
      <c r="BE299" s="288"/>
      <c r="BF299" s="284">
        <f t="shared" si="752"/>
        <v>0</v>
      </c>
      <c r="BG299" s="288"/>
      <c r="BH299" s="288"/>
      <c r="BI299" s="293">
        <f t="shared" ref="BI299:BI307" si="763">+BG299+BH299</f>
        <v>0</v>
      </c>
      <c r="BJ299" s="459"/>
      <c r="BK299" s="402"/>
      <c r="BL299" s="418"/>
      <c r="BM299" s="418"/>
      <c r="BN299" s="284">
        <f t="shared" si="753"/>
        <v>0</v>
      </c>
      <c r="BO299" s="418"/>
      <c r="BP299" s="418"/>
      <c r="BQ299" s="293">
        <f t="shared" ref="BQ299:BQ307" si="764">+BO299+BP299</f>
        <v>0</v>
      </c>
      <c r="BR299" s="459"/>
      <c r="BS299" s="580"/>
      <c r="BU299" s="295" t="str">
        <f>+IF(H299=(Z299+AC299+AP299+AS299+AX299+BA299+BF299+BI299+AH299+AK299+BN299+BQ299+BS299),"OK","Error")</f>
        <v>OK</v>
      </c>
      <c r="BV299" s="296" t="str">
        <f t="shared" ref="BV299:BV300" si="765">+IF(K299=(Z299+AP299+AX299+BF299+AH299+BN299),"OK","Error")</f>
        <v>OK</v>
      </c>
      <c r="BW299" s="297" t="str">
        <f t="shared" ref="BW299:BW305" si="766">+IF(M299=(AC299+AS299+BA299+BI299+AK299+BQ299),"OK","Error")</f>
        <v>OK</v>
      </c>
    </row>
    <row r="300" spans="2:75" s="285" customFormat="1" ht="27" customHeight="1" outlineLevel="1" x14ac:dyDescent="0.25">
      <c r="B300" s="281">
        <v>3</v>
      </c>
      <c r="C300" s="544"/>
      <c r="D300" s="283"/>
      <c r="E300" s="201"/>
      <c r="F300" s="201"/>
      <c r="G300" s="202"/>
      <c r="H300" s="284">
        <f t="shared" si="754"/>
        <v>0</v>
      </c>
      <c r="I300" s="382"/>
      <c r="K300" s="203"/>
      <c r="L300" s="286" t="str">
        <f t="shared" si="755"/>
        <v/>
      </c>
      <c r="M300" s="221">
        <f t="shared" si="746"/>
        <v>0</v>
      </c>
      <c r="N300" s="287" t="str">
        <f t="shared" si="756"/>
        <v/>
      </c>
      <c r="O300" s="288"/>
      <c r="P300" s="286" t="str">
        <f t="shared" si="757"/>
        <v/>
      </c>
      <c r="Q300" s="288"/>
      <c r="R300" s="289" t="str">
        <f t="shared" si="758"/>
        <v/>
      </c>
      <c r="S300" s="258"/>
      <c r="T300" s="290" t="str">
        <f t="shared" ref="T300:T307" si="767">+IF(H300=(K300+M300),"OK","Error")</f>
        <v>OK</v>
      </c>
      <c r="U300" s="291" t="str">
        <f t="shared" si="759"/>
        <v>OK</v>
      </c>
      <c r="W300" s="292"/>
      <c r="X300" s="288"/>
      <c r="Y300" s="288"/>
      <c r="Z300" s="284">
        <f t="shared" si="747"/>
        <v>0</v>
      </c>
      <c r="AA300" s="288"/>
      <c r="AB300" s="288"/>
      <c r="AC300" s="293">
        <f t="shared" si="760"/>
        <v>0</v>
      </c>
      <c r="AE300" s="402"/>
      <c r="AF300" s="418"/>
      <c r="AG300" s="418"/>
      <c r="AH300" s="284">
        <f t="shared" si="748"/>
        <v>0</v>
      </c>
      <c r="AI300" s="418"/>
      <c r="AJ300" s="418"/>
      <c r="AK300" s="293">
        <f t="shared" si="749"/>
        <v>0</v>
      </c>
      <c r="AM300" s="292"/>
      <c r="AN300" s="288"/>
      <c r="AO300" s="288"/>
      <c r="AP300" s="284">
        <f t="shared" si="750"/>
        <v>0</v>
      </c>
      <c r="AQ300" s="288"/>
      <c r="AR300" s="288"/>
      <c r="AS300" s="293">
        <f t="shared" si="761"/>
        <v>0</v>
      </c>
      <c r="AU300" s="292"/>
      <c r="AV300" s="288"/>
      <c r="AW300" s="288"/>
      <c r="AX300" s="284">
        <f t="shared" si="751"/>
        <v>0</v>
      </c>
      <c r="AY300" s="288"/>
      <c r="AZ300" s="288"/>
      <c r="BA300" s="293">
        <f t="shared" si="762"/>
        <v>0</v>
      </c>
      <c r="BC300" s="292"/>
      <c r="BD300" s="288"/>
      <c r="BE300" s="288"/>
      <c r="BF300" s="284">
        <f>+SUM(BC300:BE300)</f>
        <v>0</v>
      </c>
      <c r="BG300" s="288"/>
      <c r="BH300" s="288"/>
      <c r="BI300" s="293">
        <f t="shared" si="763"/>
        <v>0</v>
      </c>
      <c r="BJ300" s="459"/>
      <c r="BK300" s="402"/>
      <c r="BL300" s="418"/>
      <c r="BM300" s="418"/>
      <c r="BN300" s="284">
        <f>+SUM(BK300:BM300)</f>
        <v>0</v>
      </c>
      <c r="BO300" s="418"/>
      <c r="BP300" s="418"/>
      <c r="BQ300" s="293">
        <f t="shared" si="764"/>
        <v>0</v>
      </c>
      <c r="BR300" s="459"/>
      <c r="BS300" s="580"/>
      <c r="BU300" s="295" t="str">
        <f t="shared" ref="BU300:BU306" si="768">+IF(H300=(Z300+AC300+AP300+AS300+AX300+BA300+BF300+BI300+AH300+AK300+BN300+BQ300+BS300),"OK","Error")</f>
        <v>OK</v>
      </c>
      <c r="BV300" s="296" t="str">
        <f t="shared" si="765"/>
        <v>OK</v>
      </c>
      <c r="BW300" s="297" t="str">
        <f t="shared" si="766"/>
        <v>OK</v>
      </c>
    </row>
    <row r="301" spans="2:75" s="285" customFormat="1" ht="27" customHeight="1" outlineLevel="1" x14ac:dyDescent="0.25">
      <c r="B301" s="281">
        <v>4</v>
      </c>
      <c r="C301" s="544"/>
      <c r="D301" s="283"/>
      <c r="E301" s="201"/>
      <c r="F301" s="201"/>
      <c r="G301" s="202"/>
      <c r="H301" s="284">
        <f t="shared" si="754"/>
        <v>0</v>
      </c>
      <c r="I301" s="382"/>
      <c r="K301" s="203"/>
      <c r="L301" s="286" t="str">
        <f t="shared" si="755"/>
        <v/>
      </c>
      <c r="M301" s="221">
        <f t="shared" si="746"/>
        <v>0</v>
      </c>
      <c r="N301" s="287" t="str">
        <f t="shared" si="756"/>
        <v/>
      </c>
      <c r="O301" s="288"/>
      <c r="P301" s="286" t="str">
        <f t="shared" si="757"/>
        <v/>
      </c>
      <c r="Q301" s="288"/>
      <c r="R301" s="289" t="str">
        <f t="shared" si="758"/>
        <v/>
      </c>
      <c r="S301" s="258"/>
      <c r="T301" s="290" t="str">
        <f t="shared" si="767"/>
        <v>OK</v>
      </c>
      <c r="U301" s="291" t="str">
        <f t="shared" si="759"/>
        <v>OK</v>
      </c>
      <c r="W301" s="292"/>
      <c r="X301" s="288"/>
      <c r="Y301" s="288"/>
      <c r="Z301" s="284">
        <f t="shared" si="747"/>
        <v>0</v>
      </c>
      <c r="AA301" s="288"/>
      <c r="AB301" s="288"/>
      <c r="AC301" s="293">
        <f t="shared" si="760"/>
        <v>0</v>
      </c>
      <c r="AE301" s="402"/>
      <c r="AF301" s="418"/>
      <c r="AG301" s="418"/>
      <c r="AH301" s="284">
        <f t="shared" si="748"/>
        <v>0</v>
      </c>
      <c r="AI301" s="418"/>
      <c r="AJ301" s="418"/>
      <c r="AK301" s="293">
        <f t="shared" si="749"/>
        <v>0</v>
      </c>
      <c r="AM301" s="292"/>
      <c r="AN301" s="288"/>
      <c r="AO301" s="288"/>
      <c r="AP301" s="284">
        <f t="shared" si="750"/>
        <v>0</v>
      </c>
      <c r="AQ301" s="288"/>
      <c r="AR301" s="288"/>
      <c r="AS301" s="293">
        <f t="shared" si="761"/>
        <v>0</v>
      </c>
      <c r="AU301" s="292"/>
      <c r="AV301" s="288"/>
      <c r="AW301" s="288"/>
      <c r="AX301" s="284">
        <f t="shared" si="751"/>
        <v>0</v>
      </c>
      <c r="AY301" s="288"/>
      <c r="AZ301" s="288"/>
      <c r="BA301" s="293">
        <f t="shared" si="762"/>
        <v>0</v>
      </c>
      <c r="BC301" s="292"/>
      <c r="BD301" s="288"/>
      <c r="BE301" s="288"/>
      <c r="BF301" s="284">
        <f t="shared" si="752"/>
        <v>0</v>
      </c>
      <c r="BG301" s="288"/>
      <c r="BH301" s="288"/>
      <c r="BI301" s="293">
        <f t="shared" si="763"/>
        <v>0</v>
      </c>
      <c r="BJ301" s="459"/>
      <c r="BK301" s="402"/>
      <c r="BL301" s="418"/>
      <c r="BM301" s="418"/>
      <c r="BN301" s="284">
        <f t="shared" ref="BN301:BN307" si="769">+SUM(BK301:BM301)</f>
        <v>0</v>
      </c>
      <c r="BO301" s="418"/>
      <c r="BP301" s="418"/>
      <c r="BQ301" s="293">
        <f t="shared" si="764"/>
        <v>0</v>
      </c>
      <c r="BR301" s="459"/>
      <c r="BS301" s="580"/>
      <c r="BU301" s="295" t="str">
        <f>+IF(H301=(Z301+AC301+AP301+AS301+AX301+BA301+BF301+BI301+AH301+AK301+BN301+BQ301+BS301),"OK","Error")</f>
        <v>OK</v>
      </c>
      <c r="BV301" s="296" t="str">
        <f>+IF(K301=(Z301+AP301+AX301+BF301+AH301+BN301),"OK","Error")</f>
        <v>OK</v>
      </c>
      <c r="BW301" s="297" t="str">
        <f>+IF(M301=(AC301+AS301+BA301+BI301+AK301+BQ301),"OK","Error")</f>
        <v>OK</v>
      </c>
    </row>
    <row r="302" spans="2:75" s="285" customFormat="1" ht="27" customHeight="1" outlineLevel="1" x14ac:dyDescent="0.25">
      <c r="B302" s="281">
        <v>5</v>
      </c>
      <c r="C302" s="544"/>
      <c r="D302" s="283"/>
      <c r="E302" s="201"/>
      <c r="F302" s="201"/>
      <c r="G302" s="202"/>
      <c r="H302" s="284">
        <f t="shared" si="754"/>
        <v>0</v>
      </c>
      <c r="I302" s="382"/>
      <c r="K302" s="203"/>
      <c r="L302" s="286" t="str">
        <f t="shared" si="755"/>
        <v/>
      </c>
      <c r="M302" s="221">
        <f t="shared" si="746"/>
        <v>0</v>
      </c>
      <c r="N302" s="287" t="str">
        <f t="shared" si="756"/>
        <v/>
      </c>
      <c r="O302" s="288"/>
      <c r="P302" s="286" t="str">
        <f t="shared" si="757"/>
        <v/>
      </c>
      <c r="Q302" s="288"/>
      <c r="R302" s="289" t="str">
        <f t="shared" si="758"/>
        <v/>
      </c>
      <c r="S302" s="258"/>
      <c r="T302" s="290" t="str">
        <f t="shared" si="767"/>
        <v>OK</v>
      </c>
      <c r="U302" s="291" t="str">
        <f t="shared" si="759"/>
        <v>OK</v>
      </c>
      <c r="W302" s="292"/>
      <c r="X302" s="288"/>
      <c r="Y302" s="288"/>
      <c r="Z302" s="284">
        <f t="shared" si="747"/>
        <v>0</v>
      </c>
      <c r="AA302" s="288"/>
      <c r="AB302" s="288"/>
      <c r="AC302" s="293">
        <f t="shared" si="760"/>
        <v>0</v>
      </c>
      <c r="AE302" s="402"/>
      <c r="AF302" s="418"/>
      <c r="AG302" s="418"/>
      <c r="AH302" s="284">
        <f t="shared" si="748"/>
        <v>0</v>
      </c>
      <c r="AI302" s="418"/>
      <c r="AJ302" s="418"/>
      <c r="AK302" s="293">
        <f t="shared" si="749"/>
        <v>0</v>
      </c>
      <c r="AM302" s="292"/>
      <c r="AN302" s="288"/>
      <c r="AO302" s="288"/>
      <c r="AP302" s="284">
        <f t="shared" si="750"/>
        <v>0</v>
      </c>
      <c r="AQ302" s="288"/>
      <c r="AR302" s="288"/>
      <c r="AS302" s="293">
        <f t="shared" si="761"/>
        <v>0</v>
      </c>
      <c r="AU302" s="292"/>
      <c r="AV302" s="288"/>
      <c r="AW302" s="288"/>
      <c r="AX302" s="284">
        <f t="shared" si="751"/>
        <v>0</v>
      </c>
      <c r="AY302" s="288"/>
      <c r="AZ302" s="288"/>
      <c r="BA302" s="293">
        <f t="shared" si="762"/>
        <v>0</v>
      </c>
      <c r="BC302" s="292"/>
      <c r="BD302" s="288"/>
      <c r="BE302" s="288"/>
      <c r="BF302" s="284">
        <f t="shared" si="752"/>
        <v>0</v>
      </c>
      <c r="BG302" s="288"/>
      <c r="BH302" s="288"/>
      <c r="BI302" s="293">
        <f t="shared" si="763"/>
        <v>0</v>
      </c>
      <c r="BJ302" s="459"/>
      <c r="BK302" s="402"/>
      <c r="BL302" s="418"/>
      <c r="BM302" s="418"/>
      <c r="BN302" s="284">
        <f t="shared" si="769"/>
        <v>0</v>
      </c>
      <c r="BO302" s="418"/>
      <c r="BP302" s="418"/>
      <c r="BQ302" s="293">
        <f t="shared" si="764"/>
        <v>0</v>
      </c>
      <c r="BR302" s="459"/>
      <c r="BS302" s="580"/>
      <c r="BU302" s="295" t="str">
        <f t="shared" si="768"/>
        <v>OK</v>
      </c>
      <c r="BV302" s="296" t="str">
        <f t="shared" ref="BV302:BV306" si="770">+IF(K302=(Z302+AP302+AX302+BF302+AH302+BN302),"OK","Error")</f>
        <v>OK</v>
      </c>
      <c r="BW302" s="297" t="str">
        <f t="shared" si="766"/>
        <v>OK</v>
      </c>
    </row>
    <row r="303" spans="2:75" s="285" customFormat="1" ht="27" customHeight="1" outlineLevel="1" x14ac:dyDescent="0.25">
      <c r="B303" s="281">
        <v>6</v>
      </c>
      <c r="C303" s="544"/>
      <c r="D303" s="283"/>
      <c r="E303" s="201"/>
      <c r="F303" s="201"/>
      <c r="G303" s="202"/>
      <c r="H303" s="284">
        <f t="shared" si="754"/>
        <v>0</v>
      </c>
      <c r="I303" s="382"/>
      <c r="K303" s="203"/>
      <c r="L303" s="286" t="str">
        <f t="shared" si="755"/>
        <v/>
      </c>
      <c r="M303" s="221">
        <f t="shared" si="746"/>
        <v>0</v>
      </c>
      <c r="N303" s="287" t="str">
        <f t="shared" si="756"/>
        <v/>
      </c>
      <c r="O303" s="288"/>
      <c r="P303" s="286" t="str">
        <f t="shared" si="757"/>
        <v/>
      </c>
      <c r="Q303" s="288"/>
      <c r="R303" s="289" t="str">
        <f t="shared" si="758"/>
        <v/>
      </c>
      <c r="S303" s="258"/>
      <c r="T303" s="290" t="str">
        <f t="shared" si="767"/>
        <v>OK</v>
      </c>
      <c r="U303" s="291" t="str">
        <f t="shared" si="759"/>
        <v>OK</v>
      </c>
      <c r="W303" s="292"/>
      <c r="X303" s="288"/>
      <c r="Y303" s="288"/>
      <c r="Z303" s="284">
        <f t="shared" si="747"/>
        <v>0</v>
      </c>
      <c r="AA303" s="288"/>
      <c r="AB303" s="288"/>
      <c r="AC303" s="293">
        <f t="shared" si="760"/>
        <v>0</v>
      </c>
      <c r="AE303" s="402"/>
      <c r="AF303" s="418"/>
      <c r="AG303" s="418"/>
      <c r="AH303" s="284">
        <f t="shared" si="748"/>
        <v>0</v>
      </c>
      <c r="AI303" s="418"/>
      <c r="AJ303" s="418"/>
      <c r="AK303" s="293">
        <f t="shared" si="749"/>
        <v>0</v>
      </c>
      <c r="AM303" s="292"/>
      <c r="AN303" s="288"/>
      <c r="AO303" s="288"/>
      <c r="AP303" s="284">
        <f t="shared" si="750"/>
        <v>0</v>
      </c>
      <c r="AQ303" s="288"/>
      <c r="AR303" s="288"/>
      <c r="AS303" s="293">
        <f t="shared" si="761"/>
        <v>0</v>
      </c>
      <c r="AU303" s="292"/>
      <c r="AV303" s="288"/>
      <c r="AW303" s="288"/>
      <c r="AX303" s="284">
        <f t="shared" si="751"/>
        <v>0</v>
      </c>
      <c r="AY303" s="288"/>
      <c r="AZ303" s="288"/>
      <c r="BA303" s="293">
        <f t="shared" si="762"/>
        <v>0</v>
      </c>
      <c r="BC303" s="292"/>
      <c r="BD303" s="288"/>
      <c r="BE303" s="288"/>
      <c r="BF303" s="284">
        <f t="shared" si="752"/>
        <v>0</v>
      </c>
      <c r="BG303" s="288"/>
      <c r="BH303" s="288"/>
      <c r="BI303" s="293">
        <f t="shared" si="763"/>
        <v>0</v>
      </c>
      <c r="BJ303" s="459"/>
      <c r="BK303" s="402"/>
      <c r="BL303" s="418"/>
      <c r="BM303" s="418"/>
      <c r="BN303" s="284">
        <f t="shared" si="769"/>
        <v>0</v>
      </c>
      <c r="BO303" s="418"/>
      <c r="BP303" s="418"/>
      <c r="BQ303" s="293">
        <f t="shared" si="764"/>
        <v>0</v>
      </c>
      <c r="BR303" s="459"/>
      <c r="BS303" s="580"/>
      <c r="BU303" s="295" t="str">
        <f t="shared" si="768"/>
        <v>OK</v>
      </c>
      <c r="BV303" s="296" t="str">
        <f t="shared" si="770"/>
        <v>OK</v>
      </c>
      <c r="BW303" s="297" t="str">
        <f t="shared" si="766"/>
        <v>OK</v>
      </c>
    </row>
    <row r="304" spans="2:75" s="285" customFormat="1" ht="27" customHeight="1" outlineLevel="1" x14ac:dyDescent="0.25">
      <c r="B304" s="281">
        <v>7</v>
      </c>
      <c r="C304" s="544"/>
      <c r="D304" s="283"/>
      <c r="E304" s="201"/>
      <c r="F304" s="201"/>
      <c r="G304" s="202"/>
      <c r="H304" s="284">
        <f t="shared" si="754"/>
        <v>0</v>
      </c>
      <c r="I304" s="382"/>
      <c r="K304" s="203"/>
      <c r="L304" s="286" t="str">
        <f t="shared" si="755"/>
        <v/>
      </c>
      <c r="M304" s="221">
        <f t="shared" si="746"/>
        <v>0</v>
      </c>
      <c r="N304" s="287" t="str">
        <f t="shared" si="756"/>
        <v/>
      </c>
      <c r="O304" s="288"/>
      <c r="P304" s="286" t="str">
        <f t="shared" si="757"/>
        <v/>
      </c>
      <c r="Q304" s="288"/>
      <c r="R304" s="289" t="str">
        <f t="shared" si="758"/>
        <v/>
      </c>
      <c r="S304" s="258"/>
      <c r="T304" s="290" t="str">
        <f t="shared" si="767"/>
        <v>OK</v>
      </c>
      <c r="U304" s="291" t="str">
        <f t="shared" si="759"/>
        <v>OK</v>
      </c>
      <c r="W304" s="292"/>
      <c r="X304" s="288"/>
      <c r="Y304" s="288"/>
      <c r="Z304" s="284">
        <f t="shared" si="747"/>
        <v>0</v>
      </c>
      <c r="AA304" s="288"/>
      <c r="AB304" s="288"/>
      <c r="AC304" s="293">
        <f t="shared" si="760"/>
        <v>0</v>
      </c>
      <c r="AE304" s="402"/>
      <c r="AF304" s="418"/>
      <c r="AG304" s="418"/>
      <c r="AH304" s="284">
        <f t="shared" si="748"/>
        <v>0</v>
      </c>
      <c r="AI304" s="418"/>
      <c r="AJ304" s="418"/>
      <c r="AK304" s="293">
        <f t="shared" si="749"/>
        <v>0</v>
      </c>
      <c r="AM304" s="292"/>
      <c r="AN304" s="288"/>
      <c r="AO304" s="288"/>
      <c r="AP304" s="284">
        <f t="shared" si="750"/>
        <v>0</v>
      </c>
      <c r="AQ304" s="288"/>
      <c r="AR304" s="288"/>
      <c r="AS304" s="293">
        <f t="shared" si="761"/>
        <v>0</v>
      </c>
      <c r="AU304" s="292"/>
      <c r="AV304" s="288"/>
      <c r="AW304" s="288"/>
      <c r="AX304" s="284">
        <f t="shared" si="751"/>
        <v>0</v>
      </c>
      <c r="AY304" s="288"/>
      <c r="AZ304" s="288"/>
      <c r="BA304" s="293">
        <f t="shared" si="762"/>
        <v>0</v>
      </c>
      <c r="BC304" s="292"/>
      <c r="BD304" s="288"/>
      <c r="BE304" s="288"/>
      <c r="BF304" s="284">
        <f t="shared" si="752"/>
        <v>0</v>
      </c>
      <c r="BG304" s="288"/>
      <c r="BH304" s="288"/>
      <c r="BI304" s="293">
        <f t="shared" si="763"/>
        <v>0</v>
      </c>
      <c r="BJ304" s="459"/>
      <c r="BK304" s="402"/>
      <c r="BL304" s="418"/>
      <c r="BM304" s="418"/>
      <c r="BN304" s="284">
        <f t="shared" si="769"/>
        <v>0</v>
      </c>
      <c r="BO304" s="418"/>
      <c r="BP304" s="418"/>
      <c r="BQ304" s="293">
        <f t="shared" si="764"/>
        <v>0</v>
      </c>
      <c r="BR304" s="459"/>
      <c r="BS304" s="580"/>
      <c r="BU304" s="295" t="str">
        <f t="shared" si="768"/>
        <v>OK</v>
      </c>
      <c r="BV304" s="296" t="str">
        <f t="shared" si="770"/>
        <v>OK</v>
      </c>
      <c r="BW304" s="297" t="str">
        <f t="shared" si="766"/>
        <v>OK</v>
      </c>
    </row>
    <row r="305" spans="2:79" s="285" customFormat="1" ht="27" customHeight="1" outlineLevel="1" x14ac:dyDescent="0.25">
      <c r="B305" s="281">
        <v>8</v>
      </c>
      <c r="C305" s="544"/>
      <c r="D305" s="283"/>
      <c r="E305" s="201"/>
      <c r="F305" s="201"/>
      <c r="G305" s="288"/>
      <c r="H305" s="284">
        <f t="shared" si="754"/>
        <v>0</v>
      </c>
      <c r="I305" s="382"/>
      <c r="K305" s="299"/>
      <c r="L305" s="286" t="str">
        <f t="shared" si="755"/>
        <v/>
      </c>
      <c r="M305" s="221">
        <f t="shared" si="746"/>
        <v>0</v>
      </c>
      <c r="N305" s="286" t="str">
        <f t="shared" si="756"/>
        <v/>
      </c>
      <c r="O305" s="288"/>
      <c r="P305" s="286" t="str">
        <f t="shared" si="757"/>
        <v/>
      </c>
      <c r="Q305" s="288"/>
      <c r="R305" s="289" t="str">
        <f t="shared" si="758"/>
        <v/>
      </c>
      <c r="S305" s="258"/>
      <c r="T305" s="290" t="str">
        <f t="shared" si="767"/>
        <v>OK</v>
      </c>
      <c r="U305" s="291" t="str">
        <f t="shared" si="759"/>
        <v>OK</v>
      </c>
      <c r="W305" s="292"/>
      <c r="X305" s="288"/>
      <c r="Y305" s="288"/>
      <c r="Z305" s="284">
        <f t="shared" si="747"/>
        <v>0</v>
      </c>
      <c r="AA305" s="288"/>
      <c r="AB305" s="288"/>
      <c r="AC305" s="293">
        <f t="shared" si="760"/>
        <v>0</v>
      </c>
      <c r="AE305" s="402"/>
      <c r="AF305" s="418"/>
      <c r="AG305" s="418"/>
      <c r="AH305" s="284">
        <f t="shared" si="748"/>
        <v>0</v>
      </c>
      <c r="AI305" s="418"/>
      <c r="AJ305" s="418"/>
      <c r="AK305" s="293">
        <f t="shared" si="749"/>
        <v>0</v>
      </c>
      <c r="AM305" s="292"/>
      <c r="AN305" s="288"/>
      <c r="AO305" s="288"/>
      <c r="AP305" s="284">
        <f t="shared" si="750"/>
        <v>0</v>
      </c>
      <c r="AQ305" s="288"/>
      <c r="AR305" s="288"/>
      <c r="AS305" s="293">
        <f t="shared" si="761"/>
        <v>0</v>
      </c>
      <c r="AU305" s="292"/>
      <c r="AV305" s="288"/>
      <c r="AW305" s="288"/>
      <c r="AX305" s="284">
        <f t="shared" si="751"/>
        <v>0</v>
      </c>
      <c r="AY305" s="288"/>
      <c r="AZ305" s="288"/>
      <c r="BA305" s="293">
        <f t="shared" si="762"/>
        <v>0</v>
      </c>
      <c r="BC305" s="292"/>
      <c r="BD305" s="288"/>
      <c r="BE305" s="288"/>
      <c r="BF305" s="284">
        <f t="shared" si="752"/>
        <v>0</v>
      </c>
      <c r="BG305" s="288"/>
      <c r="BH305" s="288"/>
      <c r="BI305" s="293">
        <f t="shared" si="763"/>
        <v>0</v>
      </c>
      <c r="BJ305" s="459"/>
      <c r="BK305" s="402"/>
      <c r="BL305" s="418"/>
      <c r="BM305" s="418"/>
      <c r="BN305" s="284">
        <f t="shared" si="769"/>
        <v>0</v>
      </c>
      <c r="BO305" s="418"/>
      <c r="BP305" s="418"/>
      <c r="BQ305" s="293">
        <f t="shared" si="764"/>
        <v>0</v>
      </c>
      <c r="BR305" s="459"/>
      <c r="BS305" s="580"/>
      <c r="BU305" s="295" t="str">
        <f t="shared" si="768"/>
        <v>OK</v>
      </c>
      <c r="BV305" s="296" t="str">
        <f t="shared" si="770"/>
        <v>OK</v>
      </c>
      <c r="BW305" s="297" t="str">
        <f t="shared" si="766"/>
        <v>OK</v>
      </c>
    </row>
    <row r="306" spans="2:79" s="285" customFormat="1" ht="27" customHeight="1" outlineLevel="1" x14ac:dyDescent="0.25">
      <c r="B306" s="281">
        <v>9</v>
      </c>
      <c r="C306" s="544"/>
      <c r="D306" s="283"/>
      <c r="E306" s="201"/>
      <c r="F306" s="201"/>
      <c r="G306" s="288"/>
      <c r="H306" s="284">
        <f t="shared" si="754"/>
        <v>0</v>
      </c>
      <c r="I306" s="382"/>
      <c r="K306" s="299"/>
      <c r="L306" s="286" t="str">
        <f t="shared" si="755"/>
        <v/>
      </c>
      <c r="M306" s="221">
        <f t="shared" si="746"/>
        <v>0</v>
      </c>
      <c r="N306" s="286" t="str">
        <f t="shared" si="756"/>
        <v/>
      </c>
      <c r="O306" s="288"/>
      <c r="P306" s="286" t="str">
        <f t="shared" si="757"/>
        <v/>
      </c>
      <c r="Q306" s="288"/>
      <c r="R306" s="289" t="str">
        <f t="shared" si="758"/>
        <v/>
      </c>
      <c r="S306" s="258"/>
      <c r="T306" s="290" t="str">
        <f t="shared" si="767"/>
        <v>OK</v>
      </c>
      <c r="U306" s="291" t="str">
        <f t="shared" si="759"/>
        <v>OK</v>
      </c>
      <c r="W306" s="292"/>
      <c r="X306" s="288"/>
      <c r="Y306" s="288"/>
      <c r="Z306" s="284">
        <f t="shared" si="747"/>
        <v>0</v>
      </c>
      <c r="AA306" s="288"/>
      <c r="AB306" s="288"/>
      <c r="AC306" s="293">
        <f t="shared" si="760"/>
        <v>0</v>
      </c>
      <c r="AE306" s="402"/>
      <c r="AF306" s="418"/>
      <c r="AG306" s="418"/>
      <c r="AH306" s="284">
        <f t="shared" si="748"/>
        <v>0</v>
      </c>
      <c r="AI306" s="418"/>
      <c r="AJ306" s="418"/>
      <c r="AK306" s="293">
        <f t="shared" si="749"/>
        <v>0</v>
      </c>
      <c r="AM306" s="292"/>
      <c r="AN306" s="288"/>
      <c r="AO306" s="288"/>
      <c r="AP306" s="284">
        <f t="shared" si="750"/>
        <v>0</v>
      </c>
      <c r="AQ306" s="288"/>
      <c r="AR306" s="288"/>
      <c r="AS306" s="293">
        <f t="shared" si="761"/>
        <v>0</v>
      </c>
      <c r="AU306" s="292"/>
      <c r="AV306" s="288"/>
      <c r="AW306" s="288"/>
      <c r="AX306" s="284">
        <f t="shared" si="751"/>
        <v>0</v>
      </c>
      <c r="AY306" s="288"/>
      <c r="AZ306" s="288"/>
      <c r="BA306" s="293">
        <f t="shared" si="762"/>
        <v>0</v>
      </c>
      <c r="BC306" s="292"/>
      <c r="BD306" s="288"/>
      <c r="BE306" s="288"/>
      <c r="BF306" s="284">
        <f t="shared" si="752"/>
        <v>0</v>
      </c>
      <c r="BG306" s="288"/>
      <c r="BH306" s="288"/>
      <c r="BI306" s="293">
        <f t="shared" si="763"/>
        <v>0</v>
      </c>
      <c r="BJ306" s="459"/>
      <c r="BK306" s="402"/>
      <c r="BL306" s="418"/>
      <c r="BM306" s="418"/>
      <c r="BN306" s="284">
        <f t="shared" si="769"/>
        <v>0</v>
      </c>
      <c r="BO306" s="418"/>
      <c r="BP306" s="418"/>
      <c r="BQ306" s="293">
        <f t="shared" si="764"/>
        <v>0</v>
      </c>
      <c r="BR306" s="459"/>
      <c r="BS306" s="580"/>
      <c r="BU306" s="295" t="str">
        <f t="shared" si="768"/>
        <v>OK</v>
      </c>
      <c r="BV306" s="296" t="str">
        <f t="shared" si="770"/>
        <v>OK</v>
      </c>
      <c r="BW306" s="297" t="str">
        <f>+IF(M306=(AC306+AS306+BA306+BI306+AK306+BQ306),"OK","Error")</f>
        <v>OK</v>
      </c>
    </row>
    <row r="307" spans="2:79" s="285" customFormat="1" ht="27" customHeight="1" outlineLevel="1" thickBot="1" x14ac:dyDescent="0.3">
      <c r="B307" s="300">
        <v>10</v>
      </c>
      <c r="C307" s="348"/>
      <c r="D307" s="301"/>
      <c r="E307" s="302"/>
      <c r="F307" s="302"/>
      <c r="G307" s="303"/>
      <c r="H307" s="304">
        <f t="shared" si="754"/>
        <v>0</v>
      </c>
      <c r="I307" s="383"/>
      <c r="K307" s="305"/>
      <c r="L307" s="306" t="str">
        <f t="shared" si="755"/>
        <v/>
      </c>
      <c r="M307" s="223">
        <f t="shared" si="746"/>
        <v>0</v>
      </c>
      <c r="N307" s="306" t="str">
        <f t="shared" si="756"/>
        <v/>
      </c>
      <c r="O307" s="303"/>
      <c r="P307" s="306" t="str">
        <f t="shared" si="757"/>
        <v/>
      </c>
      <c r="Q307" s="303"/>
      <c r="R307" s="307" t="str">
        <f t="shared" si="758"/>
        <v/>
      </c>
      <c r="S307" s="258"/>
      <c r="T307" s="331" t="str">
        <f t="shared" si="767"/>
        <v>OK</v>
      </c>
      <c r="U307" s="309" t="str">
        <f t="shared" si="759"/>
        <v>OK</v>
      </c>
      <c r="W307" s="314"/>
      <c r="X307" s="303"/>
      <c r="Y307" s="303"/>
      <c r="Z307" s="304">
        <f t="shared" si="747"/>
        <v>0</v>
      </c>
      <c r="AA307" s="303"/>
      <c r="AB307" s="303"/>
      <c r="AC307" s="315">
        <f t="shared" si="760"/>
        <v>0</v>
      </c>
      <c r="AE307" s="314"/>
      <c r="AF307" s="303"/>
      <c r="AG307" s="303"/>
      <c r="AH307" s="304">
        <f t="shared" si="748"/>
        <v>0</v>
      </c>
      <c r="AI307" s="303"/>
      <c r="AJ307" s="303"/>
      <c r="AK307" s="315">
        <f t="shared" si="749"/>
        <v>0</v>
      </c>
      <c r="AM307" s="314"/>
      <c r="AN307" s="303"/>
      <c r="AO307" s="303"/>
      <c r="AP307" s="304">
        <f t="shared" si="750"/>
        <v>0</v>
      </c>
      <c r="AQ307" s="303"/>
      <c r="AR307" s="303"/>
      <c r="AS307" s="315">
        <f t="shared" si="761"/>
        <v>0</v>
      </c>
      <c r="AU307" s="314"/>
      <c r="AV307" s="303"/>
      <c r="AW307" s="303"/>
      <c r="AX307" s="304">
        <f t="shared" si="751"/>
        <v>0</v>
      </c>
      <c r="AY307" s="303"/>
      <c r="AZ307" s="303"/>
      <c r="BA307" s="315">
        <f t="shared" si="762"/>
        <v>0</v>
      </c>
      <c r="BC307" s="314"/>
      <c r="BD307" s="303"/>
      <c r="BE307" s="303"/>
      <c r="BF307" s="304">
        <f t="shared" si="752"/>
        <v>0</v>
      </c>
      <c r="BG307" s="303"/>
      <c r="BH307" s="303"/>
      <c r="BI307" s="315">
        <f t="shared" si="763"/>
        <v>0</v>
      </c>
      <c r="BJ307" s="459"/>
      <c r="BK307" s="314"/>
      <c r="BL307" s="303"/>
      <c r="BM307" s="303"/>
      <c r="BN307" s="304">
        <f t="shared" si="769"/>
        <v>0</v>
      </c>
      <c r="BO307" s="303"/>
      <c r="BP307" s="303"/>
      <c r="BQ307" s="315">
        <f t="shared" si="764"/>
        <v>0</v>
      </c>
      <c r="BR307" s="459"/>
      <c r="BS307" s="581"/>
      <c r="BU307" s="317" t="str">
        <f>+IF(H307=(Z307+AC307+AP307+AS307+AX307+BA307+BF307+BI307+AH307+AK307+BN307+BQ307+BS307),"OK","Error")</f>
        <v>OK</v>
      </c>
      <c r="BV307" s="318" t="str">
        <f>+IF(K307=(Z307+AP307+AX307+BF307+AH307+BN307),"OK","Error")</f>
        <v>OK</v>
      </c>
      <c r="BW307" s="319" t="str">
        <f>+IF(M307=(AC307+AS307+BA307+BI307+AK307+BQ307),"OK","Error")</f>
        <v>OK</v>
      </c>
    </row>
    <row r="308" spans="2:79" s="253" customFormat="1" ht="30" customHeight="1" x14ac:dyDescent="0.25">
      <c r="B308" s="267" t="s">
        <v>216</v>
      </c>
      <c r="C308" s="268">
        <f>+'04. Marco Lógico'!B77</f>
        <v>0</v>
      </c>
      <c r="D308" s="269"/>
      <c r="E308" s="269"/>
      <c r="F308" s="269"/>
      <c r="G308" s="270"/>
      <c r="H308" s="270">
        <f>+SUM(H309:H318)</f>
        <v>0</v>
      </c>
      <c r="I308" s="385"/>
      <c r="K308" s="272">
        <f>+SUM(K309:K318)</f>
        <v>0</v>
      </c>
      <c r="L308" s="273" t="str">
        <f>+IF(ISERR(K308/H308),"",(K308/H308))</f>
        <v/>
      </c>
      <c r="M308" s="270">
        <f>+SUM(M309:M318)</f>
        <v>0</v>
      </c>
      <c r="N308" s="273" t="str">
        <f t="shared" si="756"/>
        <v/>
      </c>
      <c r="O308" s="270">
        <f>+SUM(O309:O318)</f>
        <v>0</v>
      </c>
      <c r="P308" s="273" t="str">
        <f t="shared" si="757"/>
        <v/>
      </c>
      <c r="Q308" s="270">
        <f>+SUM(Q309:Q318)</f>
        <v>0</v>
      </c>
      <c r="R308" s="274" t="str">
        <f t="shared" si="758"/>
        <v/>
      </c>
      <c r="S308" s="245"/>
      <c r="T308" s="330" t="str">
        <f>+IF(H308=(K308+M308),"OK","Error")</f>
        <v>OK</v>
      </c>
      <c r="U308" s="353" t="str">
        <f t="shared" si="759"/>
        <v>OK</v>
      </c>
      <c r="W308" s="354">
        <f t="shared" ref="W308:AK308" si="771">+SUM(W309:W318)</f>
        <v>0</v>
      </c>
      <c r="X308" s="355">
        <f t="shared" si="771"/>
        <v>0</v>
      </c>
      <c r="Y308" s="355">
        <f t="shared" si="771"/>
        <v>0</v>
      </c>
      <c r="Z308" s="355">
        <f t="shared" si="771"/>
        <v>0</v>
      </c>
      <c r="AA308" s="355">
        <f t="shared" si="771"/>
        <v>0</v>
      </c>
      <c r="AB308" s="355">
        <f t="shared" si="771"/>
        <v>0</v>
      </c>
      <c r="AC308" s="356">
        <f t="shared" si="771"/>
        <v>0</v>
      </c>
      <c r="AE308" s="354">
        <f t="shared" si="771"/>
        <v>0</v>
      </c>
      <c r="AF308" s="355">
        <f t="shared" si="771"/>
        <v>0</v>
      </c>
      <c r="AG308" s="355">
        <f t="shared" si="771"/>
        <v>0</v>
      </c>
      <c r="AH308" s="355">
        <f t="shared" si="771"/>
        <v>0</v>
      </c>
      <c r="AI308" s="355">
        <f t="shared" si="771"/>
        <v>0</v>
      </c>
      <c r="AJ308" s="355">
        <f t="shared" si="771"/>
        <v>0</v>
      </c>
      <c r="AK308" s="356">
        <f t="shared" si="771"/>
        <v>0</v>
      </c>
      <c r="AM308" s="272">
        <f t="shared" ref="AM308:AS308" si="772">+SUM(AM309:AM318)</f>
        <v>0</v>
      </c>
      <c r="AN308" s="270">
        <f t="shared" si="772"/>
        <v>0</v>
      </c>
      <c r="AO308" s="270">
        <f t="shared" si="772"/>
        <v>0</v>
      </c>
      <c r="AP308" s="270">
        <f t="shared" si="772"/>
        <v>0</v>
      </c>
      <c r="AQ308" s="270">
        <f t="shared" si="772"/>
        <v>0</v>
      </c>
      <c r="AR308" s="270">
        <f t="shared" si="772"/>
        <v>0</v>
      </c>
      <c r="AS308" s="277">
        <f t="shared" si="772"/>
        <v>0</v>
      </c>
      <c r="AU308" s="272">
        <f t="shared" ref="AU308:BA308" si="773">+SUM(AU309:AU318)</f>
        <v>0</v>
      </c>
      <c r="AV308" s="270">
        <f t="shared" si="773"/>
        <v>0</v>
      </c>
      <c r="AW308" s="270">
        <f t="shared" si="773"/>
        <v>0</v>
      </c>
      <c r="AX308" s="270">
        <f t="shared" si="773"/>
        <v>0</v>
      </c>
      <c r="AY308" s="270">
        <f t="shared" si="773"/>
        <v>0</v>
      </c>
      <c r="AZ308" s="270">
        <f t="shared" si="773"/>
        <v>0</v>
      </c>
      <c r="BA308" s="277">
        <f t="shared" si="773"/>
        <v>0</v>
      </c>
      <c r="BC308" s="272">
        <f t="shared" ref="BC308:BI308" si="774">+SUM(BC309:BC318)</f>
        <v>0</v>
      </c>
      <c r="BD308" s="270">
        <f t="shared" si="774"/>
        <v>0</v>
      </c>
      <c r="BE308" s="270">
        <f t="shared" si="774"/>
        <v>0</v>
      </c>
      <c r="BF308" s="270">
        <f t="shared" si="774"/>
        <v>0</v>
      </c>
      <c r="BG308" s="270">
        <f t="shared" si="774"/>
        <v>0</v>
      </c>
      <c r="BH308" s="270">
        <f t="shared" si="774"/>
        <v>0</v>
      </c>
      <c r="BI308" s="277">
        <f t="shared" si="774"/>
        <v>0</v>
      </c>
      <c r="BJ308" s="458"/>
      <c r="BK308" s="272">
        <f t="shared" ref="BK308:BQ308" si="775">+SUM(BK309:BK318)</f>
        <v>0</v>
      </c>
      <c r="BL308" s="270">
        <f t="shared" si="775"/>
        <v>0</v>
      </c>
      <c r="BM308" s="270">
        <f t="shared" si="775"/>
        <v>0</v>
      </c>
      <c r="BN308" s="270">
        <f t="shared" si="775"/>
        <v>0</v>
      </c>
      <c r="BO308" s="270">
        <f t="shared" si="775"/>
        <v>0</v>
      </c>
      <c r="BP308" s="270">
        <f t="shared" si="775"/>
        <v>0</v>
      </c>
      <c r="BQ308" s="277">
        <f t="shared" si="775"/>
        <v>0</v>
      </c>
      <c r="BR308" s="458"/>
      <c r="BS308" s="584">
        <f>+SUM(BS309:BS318)</f>
        <v>0</v>
      </c>
      <c r="BU308" s="279" t="str">
        <f>+IF(H308=(Z308+AC308+AP308+AS308+AX308+BA308+BF308+BI308+AH308+AK308+BN308+BQ308+BS308),"OK","Error")</f>
        <v>OK</v>
      </c>
      <c r="BV308" s="270" t="str">
        <f>+IF(K308=(Z308+AP308+AX308+BF308+AH308+BN308),"OK","Error")</f>
        <v>OK</v>
      </c>
      <c r="BW308" s="280" t="str">
        <f>+IF(M308=(AC308+AS308+BA308+BI308+AK308+BQ308),"OK","Error")</f>
        <v>OK</v>
      </c>
    </row>
    <row r="309" spans="2:79" s="285" customFormat="1" ht="27" customHeight="1" outlineLevel="1" x14ac:dyDescent="0.25">
      <c r="B309" s="281">
        <v>1</v>
      </c>
      <c r="C309" s="392"/>
      <c r="D309" s="477"/>
      <c r="E309" s="475"/>
      <c r="F309" s="479"/>
      <c r="G309" s="476"/>
      <c r="H309" s="284">
        <f>+F309*G309</f>
        <v>0</v>
      </c>
      <c r="I309" s="382"/>
      <c r="K309" s="203"/>
      <c r="L309" s="286" t="str">
        <f>+IF(ISERR(K309/H309),"",(K309/H309))</f>
        <v/>
      </c>
      <c r="M309" s="221">
        <f t="shared" si="746"/>
        <v>0</v>
      </c>
      <c r="N309" s="287" t="str">
        <f>+IF(ISERR(M309/H309),"",(M309/H309))</f>
        <v/>
      </c>
      <c r="O309" s="462"/>
      <c r="P309" s="286" t="str">
        <f>+IF(ISERR(O309/M309),"",(O309/M309))</f>
        <v/>
      </c>
      <c r="Q309" s="288"/>
      <c r="R309" s="289" t="str">
        <f>+IF(ISERR(Q309/M309),"",(Q309/M309))</f>
        <v/>
      </c>
      <c r="S309" s="258"/>
      <c r="T309" s="290" t="str">
        <f>+IF(H309=(K309+M309),"OK","Error")</f>
        <v>OK</v>
      </c>
      <c r="U309" s="291" t="str">
        <f>+IF((H309-K309)=(O309+Q309),"OK","Error")</f>
        <v>OK</v>
      </c>
      <c r="W309" s="292"/>
      <c r="X309" s="396"/>
      <c r="Y309" s="396"/>
      <c r="Z309" s="284">
        <f t="shared" ref="Z309:Z318" si="776">+SUM(W309:Y309)</f>
        <v>0</v>
      </c>
      <c r="AA309" s="462"/>
      <c r="AB309" s="288"/>
      <c r="AC309" s="293">
        <f>+AA309+AB309</f>
        <v>0</v>
      </c>
      <c r="AE309" s="402"/>
      <c r="AF309" s="418"/>
      <c r="AG309" s="418"/>
      <c r="AH309" s="284">
        <f t="shared" ref="AH309:AH318" si="777">+SUM(AE309:AG309)</f>
        <v>0</v>
      </c>
      <c r="AI309" s="462"/>
      <c r="AJ309" s="418"/>
      <c r="AK309" s="293">
        <f t="shared" ref="AK309:AK318" si="778">+AI309+AJ309</f>
        <v>0</v>
      </c>
      <c r="AM309" s="402"/>
      <c r="AN309" s="396"/>
      <c r="AO309" s="396"/>
      <c r="AP309" s="284">
        <f t="shared" ref="AP309:AP318" si="779">+SUM(AM309:AO309)</f>
        <v>0</v>
      </c>
      <c r="AQ309" s="462"/>
      <c r="AR309" s="288"/>
      <c r="AS309" s="293">
        <f>+AQ309+AR309</f>
        <v>0</v>
      </c>
      <c r="AU309" s="402"/>
      <c r="AV309" s="396"/>
      <c r="AW309" s="396"/>
      <c r="AX309" s="284">
        <f t="shared" ref="AX309:AX318" si="780">+SUM(AU309:AW309)</f>
        <v>0</v>
      </c>
      <c r="AY309" s="462"/>
      <c r="AZ309" s="288"/>
      <c r="BA309" s="293">
        <f>+AY309+AZ309</f>
        <v>0</v>
      </c>
      <c r="BC309" s="292"/>
      <c r="BD309" s="288"/>
      <c r="BE309" s="288"/>
      <c r="BF309" s="284">
        <f t="shared" ref="BF309:BF318" si="781">+SUM(BC309:BE309)</f>
        <v>0</v>
      </c>
      <c r="BG309" s="418"/>
      <c r="BH309" s="418"/>
      <c r="BI309" s="293">
        <f>+BG309+BH309</f>
        <v>0</v>
      </c>
      <c r="BJ309" s="459"/>
      <c r="BK309" s="402"/>
      <c r="BL309" s="418"/>
      <c r="BM309" s="418"/>
      <c r="BN309" s="284">
        <f t="shared" ref="BN309:BN318" si="782">+SUM(BK309:BM309)</f>
        <v>0</v>
      </c>
      <c r="BO309" s="418"/>
      <c r="BP309" s="418"/>
      <c r="BQ309" s="293">
        <f>+BO309+BP309</f>
        <v>0</v>
      </c>
      <c r="BR309" s="459"/>
      <c r="BS309" s="580"/>
      <c r="BU309" s="295" t="str">
        <f>+IF(H309=(Z309+AC309+AP309+AS309+AX309+BA309+BF309+BI309+AH309+AK309+BN309+BQ309+BS309),"OK","Error")</f>
        <v>OK</v>
      </c>
      <c r="BV309" s="296" t="str">
        <f>+IF(K309=(Z309+AP309+AX309+BF309+AH309+BN309),"OK","Error")</f>
        <v>OK</v>
      </c>
      <c r="BW309" s="297" t="str">
        <f>+IF(M309=(AC309+AS309+BA309+BI309+AK309+BQ309),"OK","Error")</f>
        <v>OK</v>
      </c>
      <c r="BY309" s="460"/>
      <c r="BZ309" s="460"/>
      <c r="CA309" s="460"/>
    </row>
    <row r="310" spans="2:79" s="285" customFormat="1" ht="27" customHeight="1" outlineLevel="1" x14ac:dyDescent="0.25">
      <c r="B310" s="281">
        <v>2</v>
      </c>
      <c r="C310" s="544"/>
      <c r="D310" s="400"/>
      <c r="E310" s="397"/>
      <c r="F310" s="397"/>
      <c r="G310" s="398"/>
      <c r="H310" s="284">
        <f t="shared" ref="H310:H318" si="783">+F310*G310</f>
        <v>0</v>
      </c>
      <c r="I310" s="404"/>
      <c r="K310" s="203"/>
      <c r="L310" s="286" t="str">
        <f t="shared" ref="L310:L318" si="784">+IF(ISERR(K310/H310),"",(K310/H310))</f>
        <v/>
      </c>
      <c r="M310" s="221">
        <f t="shared" si="746"/>
        <v>0</v>
      </c>
      <c r="N310" s="287" t="str">
        <f t="shared" ref="N310:N319" si="785">+IF(ISERR(M310/H310),"",(M310/H310))</f>
        <v/>
      </c>
      <c r="O310" s="401"/>
      <c r="P310" s="286" t="str">
        <f t="shared" ref="P310:P319" si="786">+IF(ISERR(O310/M310),"",(O310/M310))</f>
        <v/>
      </c>
      <c r="Q310" s="288"/>
      <c r="R310" s="289" t="str">
        <f t="shared" ref="R310:R319" si="787">+IF(ISERR(Q310/M310),"",(Q310/M310))</f>
        <v/>
      </c>
      <c r="S310" s="258"/>
      <c r="T310" s="290" t="str">
        <f>+IF(H310=(K310+M310),"OK","Error")</f>
        <v>OK</v>
      </c>
      <c r="U310" s="291" t="str">
        <f t="shared" ref="U310:U319" si="788">+IF((H310-K310)=(O310+Q310),"OK","Error")</f>
        <v>OK</v>
      </c>
      <c r="W310" s="292"/>
      <c r="X310" s="398"/>
      <c r="Y310" s="398"/>
      <c r="Z310" s="284">
        <f t="shared" si="776"/>
        <v>0</v>
      </c>
      <c r="AA310" s="462"/>
      <c r="AB310" s="418"/>
      <c r="AC310" s="293">
        <f t="shared" ref="AC310:AC318" si="789">+AA310+AB310</f>
        <v>0</v>
      </c>
      <c r="AE310" s="402"/>
      <c r="AF310" s="418"/>
      <c r="AG310" s="418"/>
      <c r="AH310" s="284">
        <f t="shared" si="777"/>
        <v>0</v>
      </c>
      <c r="AI310" s="462"/>
      <c r="AJ310" s="418"/>
      <c r="AK310" s="293">
        <f t="shared" si="778"/>
        <v>0</v>
      </c>
      <c r="AM310" s="402"/>
      <c r="AN310" s="398"/>
      <c r="AO310" s="398"/>
      <c r="AP310" s="284">
        <f t="shared" si="779"/>
        <v>0</v>
      </c>
      <c r="AQ310" s="462"/>
      <c r="AR310" s="288"/>
      <c r="AS310" s="293">
        <f t="shared" ref="AS310:AS318" si="790">+AQ310+AR310</f>
        <v>0</v>
      </c>
      <c r="AU310" s="402"/>
      <c r="AV310" s="398"/>
      <c r="AW310" s="398"/>
      <c r="AX310" s="284">
        <f t="shared" si="780"/>
        <v>0</v>
      </c>
      <c r="AY310" s="462"/>
      <c r="AZ310" s="288"/>
      <c r="BA310" s="293">
        <f t="shared" ref="BA310:BA318" si="791">+AY310+AZ310</f>
        <v>0</v>
      </c>
      <c r="BC310" s="292"/>
      <c r="BD310" s="288"/>
      <c r="BE310" s="288"/>
      <c r="BF310" s="284">
        <f t="shared" si="781"/>
        <v>0</v>
      </c>
      <c r="BG310" s="418"/>
      <c r="BH310" s="418"/>
      <c r="BI310" s="293">
        <f t="shared" ref="BI310:BI318" si="792">+BG310+BH310</f>
        <v>0</v>
      </c>
      <c r="BJ310" s="459"/>
      <c r="BK310" s="402"/>
      <c r="BL310" s="418"/>
      <c r="BM310" s="418"/>
      <c r="BN310" s="284">
        <f t="shared" si="782"/>
        <v>0</v>
      </c>
      <c r="BO310" s="418"/>
      <c r="BP310" s="418"/>
      <c r="BQ310" s="293">
        <f t="shared" ref="BQ310:BQ318" si="793">+BO310+BP310</f>
        <v>0</v>
      </c>
      <c r="BR310" s="459"/>
      <c r="BS310" s="580"/>
      <c r="BU310" s="295" t="str">
        <f>+IF(H310=(Z310+AC310+AP310+AS310+AX310+BA310+BF310+BI310+AH310+AK310+BN310+BQ310+BS310),"OK","Error")</f>
        <v>OK</v>
      </c>
      <c r="BV310" s="296" t="str">
        <f t="shared" ref="BV310:BV311" si="794">+IF(K310=(Z310+AP310+AX310+BF310+AH310+BN310),"OK","Error")</f>
        <v>OK</v>
      </c>
      <c r="BW310" s="297" t="str">
        <f t="shared" ref="BW310:BW316" si="795">+IF(M310=(AC310+AS310+BA310+BI310+AK310+BQ310),"OK","Error")</f>
        <v>OK</v>
      </c>
      <c r="BY310" s="460"/>
      <c r="BZ310" s="460"/>
      <c r="CA310" s="460"/>
    </row>
    <row r="311" spans="2:79" s="285" customFormat="1" ht="27" customHeight="1" outlineLevel="1" x14ac:dyDescent="0.25">
      <c r="B311" s="281">
        <v>3</v>
      </c>
      <c r="C311" s="544"/>
      <c r="D311" s="400"/>
      <c r="E311" s="397"/>
      <c r="F311" s="397"/>
      <c r="G311" s="398"/>
      <c r="H311" s="284">
        <f t="shared" si="783"/>
        <v>0</v>
      </c>
      <c r="I311" s="382"/>
      <c r="K311" s="203"/>
      <c r="L311" s="286" t="str">
        <f t="shared" si="784"/>
        <v/>
      </c>
      <c r="M311" s="221">
        <f t="shared" si="746"/>
        <v>0</v>
      </c>
      <c r="N311" s="287" t="str">
        <f t="shared" si="785"/>
        <v/>
      </c>
      <c r="O311" s="401"/>
      <c r="P311" s="286" t="str">
        <f t="shared" si="786"/>
        <v/>
      </c>
      <c r="Q311" s="288"/>
      <c r="R311" s="289" t="str">
        <f t="shared" si="787"/>
        <v/>
      </c>
      <c r="S311" s="258"/>
      <c r="T311" s="290" t="str">
        <f t="shared" ref="T311:T318" si="796">+IF(H311=(K311+M311),"OK","Error")</f>
        <v>OK</v>
      </c>
      <c r="U311" s="291" t="str">
        <f t="shared" si="788"/>
        <v>OK</v>
      </c>
      <c r="W311" s="292"/>
      <c r="X311" s="398"/>
      <c r="Y311" s="398"/>
      <c r="Z311" s="284">
        <f t="shared" si="776"/>
        <v>0</v>
      </c>
      <c r="AA311" s="462"/>
      <c r="AB311" s="418"/>
      <c r="AC311" s="293">
        <f t="shared" si="789"/>
        <v>0</v>
      </c>
      <c r="AE311" s="402"/>
      <c r="AF311" s="418"/>
      <c r="AG311" s="418"/>
      <c r="AH311" s="284">
        <f t="shared" si="777"/>
        <v>0</v>
      </c>
      <c r="AI311" s="462"/>
      <c r="AJ311" s="418"/>
      <c r="AK311" s="293">
        <f t="shared" si="778"/>
        <v>0</v>
      </c>
      <c r="AM311" s="402"/>
      <c r="AN311" s="398"/>
      <c r="AO311" s="398"/>
      <c r="AP311" s="284">
        <f t="shared" si="779"/>
        <v>0</v>
      </c>
      <c r="AQ311" s="462"/>
      <c r="AR311" s="288"/>
      <c r="AS311" s="293">
        <f t="shared" si="790"/>
        <v>0</v>
      </c>
      <c r="AU311" s="402"/>
      <c r="AV311" s="398"/>
      <c r="AW311" s="398"/>
      <c r="AX311" s="284">
        <f t="shared" si="780"/>
        <v>0</v>
      </c>
      <c r="AY311" s="462"/>
      <c r="AZ311" s="288"/>
      <c r="BA311" s="293">
        <f t="shared" si="791"/>
        <v>0</v>
      </c>
      <c r="BC311" s="292"/>
      <c r="BD311" s="288"/>
      <c r="BE311" s="288"/>
      <c r="BF311" s="284">
        <f t="shared" si="781"/>
        <v>0</v>
      </c>
      <c r="BG311" s="418"/>
      <c r="BH311" s="418"/>
      <c r="BI311" s="293">
        <f t="shared" si="792"/>
        <v>0</v>
      </c>
      <c r="BJ311" s="459"/>
      <c r="BK311" s="402"/>
      <c r="BL311" s="418"/>
      <c r="BM311" s="418"/>
      <c r="BN311" s="284">
        <f t="shared" si="782"/>
        <v>0</v>
      </c>
      <c r="BO311" s="418"/>
      <c r="BP311" s="418"/>
      <c r="BQ311" s="293">
        <f t="shared" si="793"/>
        <v>0</v>
      </c>
      <c r="BR311" s="459"/>
      <c r="BS311" s="580"/>
      <c r="BU311" s="295" t="str">
        <f t="shared" ref="BU311:BU317" si="797">+IF(H311=(Z311+AC311+AP311+AS311+AX311+BA311+BF311+BI311+AH311+AK311+BN311+BQ311+BS311),"OK","Error")</f>
        <v>OK</v>
      </c>
      <c r="BV311" s="296" t="str">
        <f t="shared" si="794"/>
        <v>OK</v>
      </c>
      <c r="BW311" s="297" t="str">
        <f t="shared" si="795"/>
        <v>OK</v>
      </c>
      <c r="BY311" s="460"/>
      <c r="BZ311" s="460"/>
      <c r="CA311" s="460"/>
    </row>
    <row r="312" spans="2:79" s="285" customFormat="1" ht="27" customHeight="1" outlineLevel="1" x14ac:dyDescent="0.25">
      <c r="B312" s="281">
        <v>4</v>
      </c>
      <c r="C312" s="544"/>
      <c r="D312" s="283"/>
      <c r="E312" s="201"/>
      <c r="F312" s="201"/>
      <c r="G312" s="202"/>
      <c r="H312" s="284">
        <f t="shared" si="783"/>
        <v>0</v>
      </c>
      <c r="I312" s="382"/>
      <c r="K312" s="203"/>
      <c r="L312" s="286" t="str">
        <f t="shared" si="784"/>
        <v/>
      </c>
      <c r="M312" s="221">
        <f t="shared" si="746"/>
        <v>0</v>
      </c>
      <c r="N312" s="287" t="str">
        <f t="shared" si="785"/>
        <v/>
      </c>
      <c r="O312" s="288"/>
      <c r="P312" s="286" t="str">
        <f t="shared" si="786"/>
        <v/>
      </c>
      <c r="Q312" s="288"/>
      <c r="R312" s="289" t="str">
        <f t="shared" si="787"/>
        <v/>
      </c>
      <c r="S312" s="258"/>
      <c r="T312" s="290" t="str">
        <f t="shared" si="796"/>
        <v>OK</v>
      </c>
      <c r="U312" s="291" t="str">
        <f t="shared" si="788"/>
        <v>OK</v>
      </c>
      <c r="W312" s="292"/>
      <c r="X312" s="288"/>
      <c r="Y312" s="288"/>
      <c r="Z312" s="284">
        <f t="shared" si="776"/>
        <v>0</v>
      </c>
      <c r="AA312" s="462"/>
      <c r="AB312" s="288"/>
      <c r="AC312" s="293">
        <f t="shared" si="789"/>
        <v>0</v>
      </c>
      <c r="AE312" s="402"/>
      <c r="AF312" s="418"/>
      <c r="AG312" s="418"/>
      <c r="AH312" s="284">
        <f t="shared" si="777"/>
        <v>0</v>
      </c>
      <c r="AI312" s="462"/>
      <c r="AJ312" s="418"/>
      <c r="AK312" s="293">
        <f t="shared" si="778"/>
        <v>0</v>
      </c>
      <c r="AM312" s="292"/>
      <c r="AN312" s="288"/>
      <c r="AO312" s="288"/>
      <c r="AP312" s="284">
        <f t="shared" si="779"/>
        <v>0</v>
      </c>
      <c r="AQ312" s="462"/>
      <c r="AR312" s="288"/>
      <c r="AS312" s="293">
        <f t="shared" si="790"/>
        <v>0</v>
      </c>
      <c r="AU312" s="292"/>
      <c r="AV312" s="288"/>
      <c r="AW312" s="288"/>
      <c r="AX312" s="284">
        <f t="shared" si="780"/>
        <v>0</v>
      </c>
      <c r="AY312" s="462"/>
      <c r="AZ312" s="288"/>
      <c r="BA312" s="293">
        <f t="shared" si="791"/>
        <v>0</v>
      </c>
      <c r="BC312" s="292"/>
      <c r="BD312" s="288"/>
      <c r="BE312" s="288"/>
      <c r="BF312" s="284">
        <f t="shared" si="781"/>
        <v>0</v>
      </c>
      <c r="BG312" s="288"/>
      <c r="BH312" s="288"/>
      <c r="BI312" s="293">
        <f t="shared" si="792"/>
        <v>0</v>
      </c>
      <c r="BJ312" s="459"/>
      <c r="BK312" s="402"/>
      <c r="BL312" s="418"/>
      <c r="BM312" s="418"/>
      <c r="BN312" s="284">
        <f t="shared" si="782"/>
        <v>0</v>
      </c>
      <c r="BO312" s="418"/>
      <c r="BP312" s="418"/>
      <c r="BQ312" s="293">
        <f t="shared" si="793"/>
        <v>0</v>
      </c>
      <c r="BR312" s="459"/>
      <c r="BS312" s="580"/>
      <c r="BU312" s="295" t="str">
        <f t="shared" si="797"/>
        <v>OK</v>
      </c>
      <c r="BV312" s="296" t="str">
        <f>+IF(K312=(Z312+AP312+AX312+BF312+AH312+BN312),"OK","Error")</f>
        <v>OK</v>
      </c>
      <c r="BW312" s="297" t="str">
        <f t="shared" si="795"/>
        <v>OK</v>
      </c>
    </row>
    <row r="313" spans="2:79" s="285" customFormat="1" ht="27" customHeight="1" outlineLevel="1" x14ac:dyDescent="0.25">
      <c r="B313" s="281">
        <v>5</v>
      </c>
      <c r="C313" s="544"/>
      <c r="D313" s="283"/>
      <c r="E313" s="201"/>
      <c r="F313" s="201"/>
      <c r="G313" s="202"/>
      <c r="H313" s="284">
        <f t="shared" si="783"/>
        <v>0</v>
      </c>
      <c r="I313" s="382"/>
      <c r="K313" s="203"/>
      <c r="L313" s="286" t="str">
        <f t="shared" si="784"/>
        <v/>
      </c>
      <c r="M313" s="221">
        <f t="shared" si="746"/>
        <v>0</v>
      </c>
      <c r="N313" s="287" t="str">
        <f t="shared" si="785"/>
        <v/>
      </c>
      <c r="O313" s="288"/>
      <c r="P313" s="286" t="str">
        <f t="shared" si="786"/>
        <v/>
      </c>
      <c r="Q313" s="288"/>
      <c r="R313" s="289" t="str">
        <f t="shared" si="787"/>
        <v/>
      </c>
      <c r="S313" s="258"/>
      <c r="T313" s="290" t="str">
        <f t="shared" si="796"/>
        <v>OK</v>
      </c>
      <c r="U313" s="291" t="str">
        <f t="shared" si="788"/>
        <v>OK</v>
      </c>
      <c r="W313" s="292"/>
      <c r="X313" s="288"/>
      <c r="Y313" s="288"/>
      <c r="Z313" s="284">
        <f t="shared" si="776"/>
        <v>0</v>
      </c>
      <c r="AA313" s="288"/>
      <c r="AB313" s="288"/>
      <c r="AC313" s="293">
        <f t="shared" si="789"/>
        <v>0</v>
      </c>
      <c r="AE313" s="402"/>
      <c r="AF313" s="418"/>
      <c r="AG313" s="418"/>
      <c r="AH313" s="284">
        <f t="shared" si="777"/>
        <v>0</v>
      </c>
      <c r="AI313" s="418"/>
      <c r="AJ313" s="418"/>
      <c r="AK313" s="293">
        <f t="shared" si="778"/>
        <v>0</v>
      </c>
      <c r="AM313" s="292"/>
      <c r="AN313" s="288"/>
      <c r="AO313" s="288"/>
      <c r="AP313" s="284">
        <f t="shared" si="779"/>
        <v>0</v>
      </c>
      <c r="AQ313" s="288"/>
      <c r="AR313" s="288"/>
      <c r="AS313" s="293">
        <f t="shared" si="790"/>
        <v>0</v>
      </c>
      <c r="AU313" s="292"/>
      <c r="AV313" s="288"/>
      <c r="AW313" s="288"/>
      <c r="AX313" s="284">
        <f t="shared" si="780"/>
        <v>0</v>
      </c>
      <c r="AY313" s="288"/>
      <c r="AZ313" s="288"/>
      <c r="BA313" s="293">
        <f t="shared" si="791"/>
        <v>0</v>
      </c>
      <c r="BC313" s="292"/>
      <c r="BD313" s="288"/>
      <c r="BE313" s="288"/>
      <c r="BF313" s="284">
        <f t="shared" si="781"/>
        <v>0</v>
      </c>
      <c r="BG313" s="288"/>
      <c r="BH313" s="288"/>
      <c r="BI313" s="293">
        <f t="shared" si="792"/>
        <v>0</v>
      </c>
      <c r="BJ313" s="459"/>
      <c r="BK313" s="402"/>
      <c r="BL313" s="418"/>
      <c r="BM313" s="418"/>
      <c r="BN313" s="284">
        <f t="shared" si="782"/>
        <v>0</v>
      </c>
      <c r="BO313" s="418"/>
      <c r="BP313" s="418"/>
      <c r="BQ313" s="293">
        <f t="shared" si="793"/>
        <v>0</v>
      </c>
      <c r="BR313" s="459"/>
      <c r="BS313" s="580"/>
      <c r="BU313" s="295" t="str">
        <f t="shared" si="797"/>
        <v>OK</v>
      </c>
      <c r="BV313" s="296" t="str">
        <f t="shared" ref="BV313:BV317" si="798">+IF(K313=(Z313+AP313+AX313+BF313+AH313+BN313),"OK","Error")</f>
        <v>OK</v>
      </c>
      <c r="BW313" s="297" t="str">
        <f t="shared" si="795"/>
        <v>OK</v>
      </c>
    </row>
    <row r="314" spans="2:79" s="285" customFormat="1" ht="27" customHeight="1" outlineLevel="1" x14ac:dyDescent="0.25">
      <c r="B314" s="281">
        <v>6</v>
      </c>
      <c r="C314" s="544"/>
      <c r="D314" s="283"/>
      <c r="E314" s="201"/>
      <c r="F314" s="201"/>
      <c r="G314" s="202"/>
      <c r="H314" s="284">
        <f t="shared" si="783"/>
        <v>0</v>
      </c>
      <c r="I314" s="382"/>
      <c r="K314" s="203"/>
      <c r="L314" s="286" t="str">
        <f t="shared" si="784"/>
        <v/>
      </c>
      <c r="M314" s="221">
        <f t="shared" si="746"/>
        <v>0</v>
      </c>
      <c r="N314" s="287" t="str">
        <f t="shared" si="785"/>
        <v/>
      </c>
      <c r="O314" s="288"/>
      <c r="P314" s="286" t="str">
        <f t="shared" si="786"/>
        <v/>
      </c>
      <c r="Q314" s="288"/>
      <c r="R314" s="289" t="str">
        <f t="shared" si="787"/>
        <v/>
      </c>
      <c r="S314" s="258"/>
      <c r="T314" s="290" t="str">
        <f t="shared" si="796"/>
        <v>OK</v>
      </c>
      <c r="U314" s="291" t="str">
        <f t="shared" si="788"/>
        <v>OK</v>
      </c>
      <c r="W314" s="292"/>
      <c r="X314" s="288"/>
      <c r="Y314" s="288"/>
      <c r="Z314" s="284">
        <f t="shared" si="776"/>
        <v>0</v>
      </c>
      <c r="AA314" s="288"/>
      <c r="AB314" s="288"/>
      <c r="AC314" s="293">
        <f t="shared" si="789"/>
        <v>0</v>
      </c>
      <c r="AE314" s="402"/>
      <c r="AF314" s="418"/>
      <c r="AG314" s="418"/>
      <c r="AH314" s="284">
        <f t="shared" si="777"/>
        <v>0</v>
      </c>
      <c r="AI314" s="418"/>
      <c r="AJ314" s="418"/>
      <c r="AK314" s="293">
        <f t="shared" si="778"/>
        <v>0</v>
      </c>
      <c r="AM314" s="292"/>
      <c r="AN314" s="288"/>
      <c r="AO314" s="288"/>
      <c r="AP314" s="284">
        <f t="shared" si="779"/>
        <v>0</v>
      </c>
      <c r="AQ314" s="288"/>
      <c r="AR314" s="288"/>
      <c r="AS314" s="293">
        <f t="shared" si="790"/>
        <v>0</v>
      </c>
      <c r="AU314" s="292"/>
      <c r="AV314" s="288"/>
      <c r="AW314" s="288"/>
      <c r="AX314" s="284">
        <f t="shared" si="780"/>
        <v>0</v>
      </c>
      <c r="AY314" s="288"/>
      <c r="AZ314" s="288"/>
      <c r="BA314" s="293">
        <f t="shared" si="791"/>
        <v>0</v>
      </c>
      <c r="BC314" s="292"/>
      <c r="BD314" s="288"/>
      <c r="BE314" s="288"/>
      <c r="BF314" s="284">
        <f t="shared" si="781"/>
        <v>0</v>
      </c>
      <c r="BG314" s="288"/>
      <c r="BH314" s="288"/>
      <c r="BI314" s="293">
        <f t="shared" si="792"/>
        <v>0</v>
      </c>
      <c r="BJ314" s="459"/>
      <c r="BK314" s="402"/>
      <c r="BL314" s="418"/>
      <c r="BM314" s="418"/>
      <c r="BN314" s="284">
        <f t="shared" si="782"/>
        <v>0</v>
      </c>
      <c r="BO314" s="418"/>
      <c r="BP314" s="418"/>
      <c r="BQ314" s="293">
        <f t="shared" si="793"/>
        <v>0</v>
      </c>
      <c r="BR314" s="459"/>
      <c r="BS314" s="580"/>
      <c r="BU314" s="295" t="str">
        <f t="shared" si="797"/>
        <v>OK</v>
      </c>
      <c r="BV314" s="296" t="str">
        <f t="shared" si="798"/>
        <v>OK</v>
      </c>
      <c r="BW314" s="297" t="str">
        <f t="shared" si="795"/>
        <v>OK</v>
      </c>
    </row>
    <row r="315" spans="2:79" s="285" customFormat="1" ht="27" customHeight="1" outlineLevel="1" x14ac:dyDescent="0.25">
      <c r="B315" s="281">
        <v>7</v>
      </c>
      <c r="C315" s="544"/>
      <c r="D315" s="283"/>
      <c r="E315" s="201"/>
      <c r="F315" s="201"/>
      <c r="G315" s="202"/>
      <c r="H315" s="284">
        <f t="shared" si="783"/>
        <v>0</v>
      </c>
      <c r="I315" s="382"/>
      <c r="K315" s="203"/>
      <c r="L315" s="286" t="str">
        <f t="shared" si="784"/>
        <v/>
      </c>
      <c r="M315" s="221">
        <f t="shared" si="746"/>
        <v>0</v>
      </c>
      <c r="N315" s="287" t="str">
        <f t="shared" si="785"/>
        <v/>
      </c>
      <c r="O315" s="288"/>
      <c r="P315" s="286" t="str">
        <f t="shared" si="786"/>
        <v/>
      </c>
      <c r="Q315" s="288"/>
      <c r="R315" s="289" t="str">
        <f t="shared" si="787"/>
        <v/>
      </c>
      <c r="S315" s="258"/>
      <c r="T315" s="290" t="str">
        <f t="shared" si="796"/>
        <v>OK</v>
      </c>
      <c r="U315" s="291" t="str">
        <f t="shared" si="788"/>
        <v>OK</v>
      </c>
      <c r="W315" s="292"/>
      <c r="X315" s="288"/>
      <c r="Y315" s="288"/>
      <c r="Z315" s="284">
        <f t="shared" si="776"/>
        <v>0</v>
      </c>
      <c r="AA315" s="288"/>
      <c r="AB315" s="288"/>
      <c r="AC315" s="293">
        <f t="shared" si="789"/>
        <v>0</v>
      </c>
      <c r="AE315" s="402"/>
      <c r="AF315" s="418"/>
      <c r="AG315" s="418"/>
      <c r="AH315" s="284">
        <f t="shared" si="777"/>
        <v>0</v>
      </c>
      <c r="AI315" s="418"/>
      <c r="AJ315" s="418"/>
      <c r="AK315" s="293">
        <f t="shared" si="778"/>
        <v>0</v>
      </c>
      <c r="AM315" s="292"/>
      <c r="AN315" s="288"/>
      <c r="AO315" s="288"/>
      <c r="AP315" s="284">
        <f t="shared" si="779"/>
        <v>0</v>
      </c>
      <c r="AQ315" s="288"/>
      <c r="AR315" s="288"/>
      <c r="AS315" s="293">
        <f t="shared" si="790"/>
        <v>0</v>
      </c>
      <c r="AU315" s="292"/>
      <c r="AV315" s="288"/>
      <c r="AW315" s="288"/>
      <c r="AX315" s="284">
        <f t="shared" si="780"/>
        <v>0</v>
      </c>
      <c r="AY315" s="288"/>
      <c r="AZ315" s="288"/>
      <c r="BA315" s="293">
        <f t="shared" si="791"/>
        <v>0</v>
      </c>
      <c r="BC315" s="292"/>
      <c r="BD315" s="288"/>
      <c r="BE315" s="288"/>
      <c r="BF315" s="284">
        <f t="shared" si="781"/>
        <v>0</v>
      </c>
      <c r="BG315" s="288"/>
      <c r="BH315" s="288"/>
      <c r="BI315" s="293">
        <f t="shared" si="792"/>
        <v>0</v>
      </c>
      <c r="BJ315" s="459"/>
      <c r="BK315" s="402"/>
      <c r="BL315" s="418"/>
      <c r="BM315" s="418"/>
      <c r="BN315" s="284">
        <f t="shared" si="782"/>
        <v>0</v>
      </c>
      <c r="BO315" s="418"/>
      <c r="BP315" s="418"/>
      <c r="BQ315" s="293">
        <f t="shared" si="793"/>
        <v>0</v>
      </c>
      <c r="BR315" s="459"/>
      <c r="BS315" s="580"/>
      <c r="BU315" s="295" t="str">
        <f t="shared" si="797"/>
        <v>OK</v>
      </c>
      <c r="BV315" s="296" t="str">
        <f t="shared" si="798"/>
        <v>OK</v>
      </c>
      <c r="BW315" s="297" t="str">
        <f t="shared" si="795"/>
        <v>OK</v>
      </c>
    </row>
    <row r="316" spans="2:79" s="285" customFormat="1" ht="27" customHeight="1" outlineLevel="1" x14ac:dyDescent="0.25">
      <c r="B316" s="281">
        <v>8</v>
      </c>
      <c r="C316" s="544"/>
      <c r="D316" s="283"/>
      <c r="E316" s="201"/>
      <c r="F316" s="201"/>
      <c r="G316" s="288"/>
      <c r="H316" s="284">
        <f t="shared" si="783"/>
        <v>0</v>
      </c>
      <c r="I316" s="382"/>
      <c r="K316" s="299"/>
      <c r="L316" s="286" t="str">
        <f t="shared" si="784"/>
        <v/>
      </c>
      <c r="M316" s="221">
        <f t="shared" si="746"/>
        <v>0</v>
      </c>
      <c r="N316" s="286" t="str">
        <f t="shared" si="785"/>
        <v/>
      </c>
      <c r="O316" s="288"/>
      <c r="P316" s="286" t="str">
        <f t="shared" si="786"/>
        <v/>
      </c>
      <c r="Q316" s="288"/>
      <c r="R316" s="289" t="str">
        <f t="shared" si="787"/>
        <v/>
      </c>
      <c r="S316" s="258"/>
      <c r="T316" s="290" t="str">
        <f t="shared" si="796"/>
        <v>OK</v>
      </c>
      <c r="U316" s="291" t="str">
        <f t="shared" si="788"/>
        <v>OK</v>
      </c>
      <c r="W316" s="292"/>
      <c r="X316" s="288"/>
      <c r="Y316" s="288"/>
      <c r="Z316" s="284">
        <f t="shared" si="776"/>
        <v>0</v>
      </c>
      <c r="AA316" s="288"/>
      <c r="AB316" s="288"/>
      <c r="AC316" s="293">
        <f t="shared" si="789"/>
        <v>0</v>
      </c>
      <c r="AE316" s="402"/>
      <c r="AF316" s="418"/>
      <c r="AG316" s="418"/>
      <c r="AH316" s="284">
        <f t="shared" si="777"/>
        <v>0</v>
      </c>
      <c r="AI316" s="418"/>
      <c r="AJ316" s="418"/>
      <c r="AK316" s="293">
        <f t="shared" si="778"/>
        <v>0</v>
      </c>
      <c r="AM316" s="292"/>
      <c r="AN316" s="288"/>
      <c r="AO316" s="288"/>
      <c r="AP316" s="284">
        <f t="shared" si="779"/>
        <v>0</v>
      </c>
      <c r="AQ316" s="288"/>
      <c r="AR316" s="288"/>
      <c r="AS316" s="293">
        <f t="shared" si="790"/>
        <v>0</v>
      </c>
      <c r="AU316" s="292"/>
      <c r="AV316" s="288"/>
      <c r="AW316" s="288"/>
      <c r="AX316" s="284">
        <f t="shared" si="780"/>
        <v>0</v>
      </c>
      <c r="AY316" s="288"/>
      <c r="AZ316" s="288"/>
      <c r="BA316" s="293">
        <f t="shared" si="791"/>
        <v>0</v>
      </c>
      <c r="BC316" s="292"/>
      <c r="BD316" s="288"/>
      <c r="BE316" s="288"/>
      <c r="BF316" s="284">
        <f t="shared" si="781"/>
        <v>0</v>
      </c>
      <c r="BG316" s="288"/>
      <c r="BH316" s="288"/>
      <c r="BI316" s="293">
        <f t="shared" si="792"/>
        <v>0</v>
      </c>
      <c r="BJ316" s="459"/>
      <c r="BK316" s="402"/>
      <c r="BL316" s="418"/>
      <c r="BM316" s="418"/>
      <c r="BN316" s="284">
        <f t="shared" si="782"/>
        <v>0</v>
      </c>
      <c r="BO316" s="418"/>
      <c r="BP316" s="418"/>
      <c r="BQ316" s="293">
        <f t="shared" si="793"/>
        <v>0</v>
      </c>
      <c r="BR316" s="459"/>
      <c r="BS316" s="580"/>
      <c r="BU316" s="295" t="str">
        <f t="shared" si="797"/>
        <v>OK</v>
      </c>
      <c r="BV316" s="296" t="str">
        <f t="shared" si="798"/>
        <v>OK</v>
      </c>
      <c r="BW316" s="297" t="str">
        <f t="shared" si="795"/>
        <v>OK</v>
      </c>
    </row>
    <row r="317" spans="2:79" s="285" customFormat="1" ht="27" customHeight="1" outlineLevel="1" x14ac:dyDescent="0.25">
      <c r="B317" s="281">
        <v>9</v>
      </c>
      <c r="C317" s="544"/>
      <c r="D317" s="283"/>
      <c r="E317" s="201"/>
      <c r="F317" s="201"/>
      <c r="G317" s="288"/>
      <c r="H317" s="284">
        <f t="shared" si="783"/>
        <v>0</v>
      </c>
      <c r="I317" s="382"/>
      <c r="K317" s="299"/>
      <c r="L317" s="286" t="str">
        <f t="shared" si="784"/>
        <v/>
      </c>
      <c r="M317" s="221">
        <f t="shared" si="746"/>
        <v>0</v>
      </c>
      <c r="N317" s="286" t="str">
        <f t="shared" si="785"/>
        <v/>
      </c>
      <c r="O317" s="288"/>
      <c r="P317" s="286" t="str">
        <f t="shared" si="786"/>
        <v/>
      </c>
      <c r="Q317" s="288"/>
      <c r="R317" s="289" t="str">
        <f t="shared" si="787"/>
        <v/>
      </c>
      <c r="S317" s="258"/>
      <c r="T317" s="290" t="str">
        <f t="shared" si="796"/>
        <v>OK</v>
      </c>
      <c r="U317" s="291" t="str">
        <f t="shared" si="788"/>
        <v>OK</v>
      </c>
      <c r="W317" s="292"/>
      <c r="X317" s="288"/>
      <c r="Y317" s="288"/>
      <c r="Z317" s="284">
        <f t="shared" si="776"/>
        <v>0</v>
      </c>
      <c r="AA317" s="288"/>
      <c r="AB317" s="288"/>
      <c r="AC317" s="293">
        <f t="shared" si="789"/>
        <v>0</v>
      </c>
      <c r="AE317" s="402"/>
      <c r="AF317" s="418"/>
      <c r="AG317" s="418"/>
      <c r="AH317" s="284">
        <f t="shared" si="777"/>
        <v>0</v>
      </c>
      <c r="AI317" s="418"/>
      <c r="AJ317" s="418"/>
      <c r="AK317" s="293">
        <f t="shared" si="778"/>
        <v>0</v>
      </c>
      <c r="AM317" s="292"/>
      <c r="AN317" s="288"/>
      <c r="AO317" s="288"/>
      <c r="AP317" s="284">
        <f t="shared" si="779"/>
        <v>0</v>
      </c>
      <c r="AQ317" s="288"/>
      <c r="AR317" s="288"/>
      <c r="AS317" s="293">
        <f t="shared" si="790"/>
        <v>0</v>
      </c>
      <c r="AU317" s="292"/>
      <c r="AV317" s="288"/>
      <c r="AW317" s="288"/>
      <c r="AX317" s="284">
        <f t="shared" si="780"/>
        <v>0</v>
      </c>
      <c r="AY317" s="288"/>
      <c r="AZ317" s="288"/>
      <c r="BA317" s="293">
        <f t="shared" si="791"/>
        <v>0</v>
      </c>
      <c r="BC317" s="292"/>
      <c r="BD317" s="288"/>
      <c r="BE317" s="288"/>
      <c r="BF317" s="284">
        <f t="shared" si="781"/>
        <v>0</v>
      </c>
      <c r="BG317" s="288"/>
      <c r="BH317" s="288"/>
      <c r="BI317" s="293">
        <f t="shared" si="792"/>
        <v>0</v>
      </c>
      <c r="BJ317" s="459"/>
      <c r="BK317" s="402"/>
      <c r="BL317" s="418"/>
      <c r="BM317" s="418"/>
      <c r="BN317" s="284">
        <f t="shared" si="782"/>
        <v>0</v>
      </c>
      <c r="BO317" s="418"/>
      <c r="BP317" s="418"/>
      <c r="BQ317" s="293">
        <f t="shared" si="793"/>
        <v>0</v>
      </c>
      <c r="BR317" s="459"/>
      <c r="BS317" s="580"/>
      <c r="BU317" s="295" t="str">
        <f t="shared" si="797"/>
        <v>OK</v>
      </c>
      <c r="BV317" s="296" t="str">
        <f t="shared" si="798"/>
        <v>OK</v>
      </c>
      <c r="BW317" s="297" t="str">
        <f>+IF(M317=(AC317+AS317+BA317+BI317+AK317+BQ317),"OK","Error")</f>
        <v>OK</v>
      </c>
    </row>
    <row r="318" spans="2:79" s="285" customFormat="1" ht="27" customHeight="1" outlineLevel="1" thickBot="1" x14ac:dyDescent="0.3">
      <c r="B318" s="300">
        <v>10</v>
      </c>
      <c r="C318" s="348"/>
      <c r="D318" s="301"/>
      <c r="E318" s="302"/>
      <c r="F318" s="302"/>
      <c r="G318" s="303"/>
      <c r="H318" s="304">
        <f t="shared" si="783"/>
        <v>0</v>
      </c>
      <c r="I318" s="383"/>
      <c r="K318" s="305"/>
      <c r="L318" s="306" t="str">
        <f t="shared" si="784"/>
        <v/>
      </c>
      <c r="M318" s="223">
        <f t="shared" si="746"/>
        <v>0</v>
      </c>
      <c r="N318" s="306" t="str">
        <f t="shared" si="785"/>
        <v/>
      </c>
      <c r="O318" s="303"/>
      <c r="P318" s="306" t="str">
        <f t="shared" si="786"/>
        <v/>
      </c>
      <c r="Q318" s="303"/>
      <c r="R318" s="307" t="str">
        <f t="shared" si="787"/>
        <v/>
      </c>
      <c r="S318" s="258"/>
      <c r="T318" s="331" t="str">
        <f t="shared" si="796"/>
        <v>OK</v>
      </c>
      <c r="U318" s="309" t="str">
        <f t="shared" si="788"/>
        <v>OK</v>
      </c>
      <c r="W318" s="314"/>
      <c r="X318" s="303"/>
      <c r="Y318" s="303"/>
      <c r="Z318" s="304">
        <f t="shared" si="776"/>
        <v>0</v>
      </c>
      <c r="AA318" s="303"/>
      <c r="AB318" s="303"/>
      <c r="AC318" s="315">
        <f t="shared" si="789"/>
        <v>0</v>
      </c>
      <c r="AE318" s="314"/>
      <c r="AF318" s="303"/>
      <c r="AG318" s="303"/>
      <c r="AH318" s="304">
        <f t="shared" si="777"/>
        <v>0</v>
      </c>
      <c r="AI318" s="303"/>
      <c r="AJ318" s="303"/>
      <c r="AK318" s="315">
        <f t="shared" si="778"/>
        <v>0</v>
      </c>
      <c r="AM318" s="314"/>
      <c r="AN318" s="303"/>
      <c r="AO318" s="303"/>
      <c r="AP318" s="304">
        <f t="shared" si="779"/>
        <v>0</v>
      </c>
      <c r="AQ318" s="303"/>
      <c r="AR318" s="303"/>
      <c r="AS318" s="315">
        <f t="shared" si="790"/>
        <v>0</v>
      </c>
      <c r="AU318" s="314"/>
      <c r="AV318" s="303"/>
      <c r="AW318" s="303"/>
      <c r="AX318" s="304">
        <f t="shared" si="780"/>
        <v>0</v>
      </c>
      <c r="AY318" s="303"/>
      <c r="AZ318" s="303"/>
      <c r="BA318" s="315">
        <f t="shared" si="791"/>
        <v>0</v>
      </c>
      <c r="BC318" s="314"/>
      <c r="BD318" s="303"/>
      <c r="BE318" s="303"/>
      <c r="BF318" s="304">
        <f t="shared" si="781"/>
        <v>0</v>
      </c>
      <c r="BG318" s="303"/>
      <c r="BH318" s="303"/>
      <c r="BI318" s="315">
        <f t="shared" si="792"/>
        <v>0</v>
      </c>
      <c r="BJ318" s="459"/>
      <c r="BK318" s="314"/>
      <c r="BL318" s="303"/>
      <c r="BM318" s="303"/>
      <c r="BN318" s="304">
        <f t="shared" si="782"/>
        <v>0</v>
      </c>
      <c r="BO318" s="303"/>
      <c r="BP318" s="303"/>
      <c r="BQ318" s="315">
        <f t="shared" si="793"/>
        <v>0</v>
      </c>
      <c r="BR318" s="459"/>
      <c r="BS318" s="581"/>
      <c r="BU318" s="317" t="str">
        <f>+IF(H318=(Z318+AC318+AP318+AS318+AX318+BA318+BF318+BI318+AH318+AK318+BN318+BQ318+BS318),"OK","Error")</f>
        <v>OK</v>
      </c>
      <c r="BV318" s="318" t="str">
        <f>+IF(K318=(Z318+AP318+AX318+BF318+AH318+BN318),"OK","Error")</f>
        <v>OK</v>
      </c>
      <c r="BW318" s="319" t="str">
        <f>+IF(M318=(AC318+AS318+BA318+BI318+AK318+BQ318),"OK","Error")</f>
        <v>OK</v>
      </c>
    </row>
    <row r="319" spans="2:79" s="253" customFormat="1" ht="30" customHeight="1" x14ac:dyDescent="0.25">
      <c r="B319" s="267" t="s">
        <v>217</v>
      </c>
      <c r="C319" s="268">
        <f>+'04. Marco Lógico'!B78</f>
        <v>0</v>
      </c>
      <c r="D319" s="269"/>
      <c r="E319" s="269"/>
      <c r="F319" s="269"/>
      <c r="G319" s="270"/>
      <c r="H319" s="270">
        <f>+SUM(H320:H329)</f>
        <v>0</v>
      </c>
      <c r="I319" s="385"/>
      <c r="K319" s="272">
        <f>+SUM(K320:K329)</f>
        <v>0</v>
      </c>
      <c r="L319" s="273" t="str">
        <f>+IF(ISERR(K319/H319),"",(K319/H319))</f>
        <v/>
      </c>
      <c r="M319" s="270">
        <f>+SUM(M320:M329)</f>
        <v>0</v>
      </c>
      <c r="N319" s="273" t="str">
        <f t="shared" si="785"/>
        <v/>
      </c>
      <c r="O319" s="270">
        <f>+SUM(O320:O329)</f>
        <v>0</v>
      </c>
      <c r="P319" s="273" t="str">
        <f t="shared" si="786"/>
        <v/>
      </c>
      <c r="Q319" s="270">
        <f>+SUM(Q320:Q329)</f>
        <v>0</v>
      </c>
      <c r="R319" s="274" t="str">
        <f t="shared" si="787"/>
        <v/>
      </c>
      <c r="S319" s="245"/>
      <c r="T319" s="330" t="str">
        <f>+IF(H319=(K319+M319),"OK","Error")</f>
        <v>OK</v>
      </c>
      <c r="U319" s="353" t="str">
        <f t="shared" si="788"/>
        <v>OK</v>
      </c>
      <c r="W319" s="354">
        <f t="shared" ref="W319:AK319" si="799">+SUM(W320:W329)</f>
        <v>0</v>
      </c>
      <c r="X319" s="355">
        <f t="shared" si="799"/>
        <v>0</v>
      </c>
      <c r="Y319" s="355">
        <f t="shared" si="799"/>
        <v>0</v>
      </c>
      <c r="Z319" s="355">
        <f t="shared" si="799"/>
        <v>0</v>
      </c>
      <c r="AA319" s="355">
        <f t="shared" si="799"/>
        <v>0</v>
      </c>
      <c r="AB319" s="355">
        <f t="shared" si="799"/>
        <v>0</v>
      </c>
      <c r="AC319" s="356">
        <f t="shared" si="799"/>
        <v>0</v>
      </c>
      <c r="AE319" s="354">
        <f t="shared" si="799"/>
        <v>0</v>
      </c>
      <c r="AF319" s="355">
        <f t="shared" si="799"/>
        <v>0</v>
      </c>
      <c r="AG319" s="355">
        <f t="shared" si="799"/>
        <v>0</v>
      </c>
      <c r="AH319" s="355">
        <f t="shared" si="799"/>
        <v>0</v>
      </c>
      <c r="AI319" s="355">
        <f t="shared" si="799"/>
        <v>0</v>
      </c>
      <c r="AJ319" s="355">
        <f t="shared" si="799"/>
        <v>0</v>
      </c>
      <c r="AK319" s="356">
        <f t="shared" si="799"/>
        <v>0</v>
      </c>
      <c r="AM319" s="272">
        <f t="shared" ref="AM319:AS319" si="800">+SUM(AM320:AM329)</f>
        <v>0</v>
      </c>
      <c r="AN319" s="270">
        <f t="shared" si="800"/>
        <v>0</v>
      </c>
      <c r="AO319" s="270">
        <f t="shared" si="800"/>
        <v>0</v>
      </c>
      <c r="AP319" s="270">
        <f t="shared" si="800"/>
        <v>0</v>
      </c>
      <c r="AQ319" s="270">
        <f t="shared" si="800"/>
        <v>0</v>
      </c>
      <c r="AR319" s="270">
        <f t="shared" si="800"/>
        <v>0</v>
      </c>
      <c r="AS319" s="277">
        <f t="shared" si="800"/>
        <v>0</v>
      </c>
      <c r="AU319" s="272">
        <f t="shared" ref="AU319:BA319" si="801">+SUM(AU320:AU329)</f>
        <v>0</v>
      </c>
      <c r="AV319" s="270">
        <f t="shared" si="801"/>
        <v>0</v>
      </c>
      <c r="AW319" s="270">
        <f t="shared" si="801"/>
        <v>0</v>
      </c>
      <c r="AX319" s="270">
        <f t="shared" si="801"/>
        <v>0</v>
      </c>
      <c r="AY319" s="270">
        <f t="shared" si="801"/>
        <v>0</v>
      </c>
      <c r="AZ319" s="270">
        <f t="shared" si="801"/>
        <v>0</v>
      </c>
      <c r="BA319" s="277">
        <f t="shared" si="801"/>
        <v>0</v>
      </c>
      <c r="BC319" s="272">
        <f t="shared" ref="BC319:BI319" si="802">+SUM(BC320:BC329)</f>
        <v>0</v>
      </c>
      <c r="BD319" s="270">
        <f t="shared" si="802"/>
        <v>0</v>
      </c>
      <c r="BE319" s="270">
        <f t="shared" si="802"/>
        <v>0</v>
      </c>
      <c r="BF319" s="270">
        <f t="shared" si="802"/>
        <v>0</v>
      </c>
      <c r="BG319" s="270">
        <f t="shared" si="802"/>
        <v>0</v>
      </c>
      <c r="BH319" s="270">
        <f t="shared" si="802"/>
        <v>0</v>
      </c>
      <c r="BI319" s="277">
        <f t="shared" si="802"/>
        <v>0</v>
      </c>
      <c r="BJ319" s="458"/>
      <c r="BK319" s="272">
        <f t="shared" ref="BK319:BQ319" si="803">+SUM(BK320:BK329)</f>
        <v>0</v>
      </c>
      <c r="BL319" s="270">
        <f t="shared" si="803"/>
        <v>0</v>
      </c>
      <c r="BM319" s="270">
        <f t="shared" si="803"/>
        <v>0</v>
      </c>
      <c r="BN319" s="270">
        <f t="shared" si="803"/>
        <v>0</v>
      </c>
      <c r="BO319" s="270">
        <f t="shared" si="803"/>
        <v>0</v>
      </c>
      <c r="BP319" s="270">
        <f t="shared" si="803"/>
        <v>0</v>
      </c>
      <c r="BQ319" s="277">
        <f t="shared" si="803"/>
        <v>0</v>
      </c>
      <c r="BR319" s="458"/>
      <c r="BS319" s="584">
        <f>+SUM(BS320:BS329)</f>
        <v>0</v>
      </c>
      <c r="BU319" s="279" t="str">
        <f>+IF(H319=(Z319+AC319+AP319+AS319+AX319+BA319+BF319+BI319+AH319+AK319+BN319+BQ319+BS319),"OK","Error")</f>
        <v>OK</v>
      </c>
      <c r="BV319" s="270" t="str">
        <f>+IF(K319=(Z319+AP319+AX319+BF319+AH319+BN319),"OK","Error")</f>
        <v>OK</v>
      </c>
      <c r="BW319" s="280" t="str">
        <f>+IF(M319=(AC319+AS319+BA319+BI319+AK319+BQ319),"OK","Error")</f>
        <v>OK</v>
      </c>
    </row>
    <row r="320" spans="2:79" s="285" customFormat="1" ht="27" customHeight="1" outlineLevel="1" x14ac:dyDescent="0.25">
      <c r="B320" s="281">
        <v>1</v>
      </c>
      <c r="C320" s="544"/>
      <c r="D320" s="400"/>
      <c r="E320" s="397"/>
      <c r="F320" s="395"/>
      <c r="G320" s="396"/>
      <c r="H320" s="284">
        <f>+F320*G320</f>
        <v>0</v>
      </c>
      <c r="I320" s="382"/>
      <c r="K320" s="203"/>
      <c r="L320" s="286" t="str">
        <f>+IF(ISERR(K320/H320),"",(K320/H320))</f>
        <v/>
      </c>
      <c r="M320" s="221">
        <f t="shared" si="746"/>
        <v>0</v>
      </c>
      <c r="N320" s="287" t="str">
        <f>+IF(ISERR(M320/H320),"",(M320/H320))</f>
        <v/>
      </c>
      <c r="O320" s="401"/>
      <c r="P320" s="286" t="str">
        <f>+IF(ISERR(O320/M320),"",(O320/M320))</f>
        <v/>
      </c>
      <c r="Q320" s="288"/>
      <c r="R320" s="289" t="str">
        <f>+IF(ISERR(Q320/M320),"",(Q320/M320))</f>
        <v/>
      </c>
      <c r="S320" s="258"/>
      <c r="T320" s="290" t="str">
        <f>+IF(H320=(K320+M320),"OK","Error")</f>
        <v>OK</v>
      </c>
      <c r="U320" s="291" t="str">
        <f>+IF((H320-K320)=(O320+Q320),"OK","Error")</f>
        <v>OK</v>
      </c>
      <c r="W320" s="292"/>
      <c r="X320" s="288"/>
      <c r="Y320" s="288"/>
      <c r="Z320" s="284">
        <f t="shared" ref="Z320:Z329" si="804">+SUM(W320:Y320)</f>
        <v>0</v>
      </c>
      <c r="AA320" s="288"/>
      <c r="AB320" s="288"/>
      <c r="AC320" s="293">
        <f>+AA320+AB320</f>
        <v>0</v>
      </c>
      <c r="AE320" s="402"/>
      <c r="AF320" s="418"/>
      <c r="AG320" s="418"/>
      <c r="AH320" s="284">
        <f t="shared" ref="AH320:AH329" si="805">+SUM(AE320:AG320)</f>
        <v>0</v>
      </c>
      <c r="AI320" s="418"/>
      <c r="AJ320" s="418"/>
      <c r="AK320" s="293">
        <f t="shared" ref="AK320:AK329" si="806">+AI320+AJ320</f>
        <v>0</v>
      </c>
      <c r="AM320" s="292"/>
      <c r="AN320" s="288"/>
      <c r="AO320" s="288"/>
      <c r="AP320" s="284">
        <f t="shared" ref="AP320:AP329" si="807">+SUM(AM320:AO320)</f>
        <v>0</v>
      </c>
      <c r="AQ320" s="462"/>
      <c r="AR320" s="462"/>
      <c r="AS320" s="293">
        <f>+AQ320+AR320</f>
        <v>0</v>
      </c>
      <c r="AU320" s="292"/>
      <c r="AV320" s="288"/>
      <c r="AW320" s="288"/>
      <c r="AX320" s="284">
        <f t="shared" ref="AX320:AX329" si="808">+SUM(AU320:AW320)</f>
        <v>0</v>
      </c>
      <c r="AY320" s="288"/>
      <c r="AZ320" s="288"/>
      <c r="BA320" s="293">
        <f>+AY320+AZ320</f>
        <v>0</v>
      </c>
      <c r="BC320" s="292"/>
      <c r="BD320" s="288"/>
      <c r="BE320" s="288"/>
      <c r="BF320" s="284">
        <f t="shared" ref="BF320:BF329" si="809">+SUM(BC320:BE320)</f>
        <v>0</v>
      </c>
      <c r="BG320" s="288"/>
      <c r="BH320" s="288"/>
      <c r="BI320" s="293">
        <f>+BG320+BH320</f>
        <v>0</v>
      </c>
      <c r="BJ320" s="459"/>
      <c r="BK320" s="402"/>
      <c r="BL320" s="418"/>
      <c r="BM320" s="418"/>
      <c r="BN320" s="284">
        <f t="shared" ref="BN320:BN329" si="810">+SUM(BK320:BM320)</f>
        <v>0</v>
      </c>
      <c r="BO320" s="418"/>
      <c r="BP320" s="418"/>
      <c r="BQ320" s="293">
        <f>+BO320+BP320</f>
        <v>0</v>
      </c>
      <c r="BR320" s="459"/>
      <c r="BS320" s="580"/>
      <c r="BU320" s="295" t="str">
        <f>+IF(H320=(Z320+AC320+AP320+AS320+AX320+BA320+BF320+BI320+AH320+AK320+BN320+BQ320+BS320),"OK","Error")</f>
        <v>OK</v>
      </c>
      <c r="BV320" s="296" t="str">
        <f>+IF(K320=(Z320+AP320+AX320+BF320+AH320+BN320),"OK","Error")</f>
        <v>OK</v>
      </c>
      <c r="BW320" s="297" t="str">
        <f>+IF(M320=(AC320+AS320+BA320+BI320+AK320+BQ320),"OK","Error")</f>
        <v>OK</v>
      </c>
    </row>
    <row r="321" spans="2:75" s="285" customFormat="1" ht="27" customHeight="1" outlineLevel="1" x14ac:dyDescent="0.25">
      <c r="B321" s="281">
        <v>2</v>
      </c>
      <c r="C321" s="544"/>
      <c r="D321" s="400"/>
      <c r="E321" s="397"/>
      <c r="F321" s="397"/>
      <c r="G321" s="398"/>
      <c r="H321" s="284">
        <f t="shared" ref="H321:H329" si="811">+F321*G321</f>
        <v>0</v>
      </c>
      <c r="I321" s="382"/>
      <c r="K321" s="203"/>
      <c r="L321" s="286" t="str">
        <f t="shared" ref="L321:L329" si="812">+IF(ISERR(K321/H321),"",(K321/H321))</f>
        <v/>
      </c>
      <c r="M321" s="221">
        <f t="shared" si="746"/>
        <v>0</v>
      </c>
      <c r="N321" s="287" t="str">
        <f t="shared" ref="N321:N330" si="813">+IF(ISERR(M321/H321),"",(M321/H321))</f>
        <v/>
      </c>
      <c r="O321" s="401"/>
      <c r="P321" s="286" t="str">
        <f t="shared" ref="P321:P330" si="814">+IF(ISERR(O321/M321),"",(O321/M321))</f>
        <v/>
      </c>
      <c r="Q321" s="288"/>
      <c r="R321" s="289" t="str">
        <f t="shared" ref="R321:R330" si="815">+IF(ISERR(Q321/M321),"",(Q321/M321))</f>
        <v/>
      </c>
      <c r="S321" s="258"/>
      <c r="T321" s="290" t="str">
        <f>+IF(H321=(K321+M321),"OK","Error")</f>
        <v>OK</v>
      </c>
      <c r="U321" s="291" t="str">
        <f t="shared" ref="U321:U330" si="816">+IF((H321-K321)=(O321+Q321),"OK","Error")</f>
        <v>OK</v>
      </c>
      <c r="W321" s="292"/>
      <c r="X321" s="288"/>
      <c r="Y321" s="288"/>
      <c r="Z321" s="284">
        <f t="shared" si="804"/>
        <v>0</v>
      </c>
      <c r="AA321" s="288"/>
      <c r="AB321" s="288"/>
      <c r="AC321" s="293">
        <f t="shared" ref="AC321:AC329" si="817">+AA321+AB321</f>
        <v>0</v>
      </c>
      <c r="AE321" s="402"/>
      <c r="AF321" s="418"/>
      <c r="AG321" s="418"/>
      <c r="AH321" s="284">
        <f t="shared" si="805"/>
        <v>0</v>
      </c>
      <c r="AI321" s="418"/>
      <c r="AJ321" s="418"/>
      <c r="AK321" s="293">
        <f t="shared" si="806"/>
        <v>0</v>
      </c>
      <c r="AM321" s="292"/>
      <c r="AN321" s="288"/>
      <c r="AO321" s="288"/>
      <c r="AP321" s="284">
        <f t="shared" si="807"/>
        <v>0</v>
      </c>
      <c r="AQ321" s="462"/>
      <c r="AR321" s="462"/>
      <c r="AS321" s="293">
        <f t="shared" ref="AS321:AS329" si="818">+AQ321+AR321</f>
        <v>0</v>
      </c>
      <c r="AU321" s="292"/>
      <c r="AV321" s="288"/>
      <c r="AW321" s="288"/>
      <c r="AX321" s="284">
        <f t="shared" si="808"/>
        <v>0</v>
      </c>
      <c r="AY321" s="288"/>
      <c r="AZ321" s="288"/>
      <c r="BA321" s="293">
        <f t="shared" ref="BA321:BA329" si="819">+AY321+AZ321</f>
        <v>0</v>
      </c>
      <c r="BC321" s="292"/>
      <c r="BD321" s="288"/>
      <c r="BE321" s="288"/>
      <c r="BF321" s="284">
        <f t="shared" si="809"/>
        <v>0</v>
      </c>
      <c r="BG321" s="288"/>
      <c r="BH321" s="288"/>
      <c r="BI321" s="293">
        <f t="shared" ref="BI321:BI329" si="820">+BG321+BH321</f>
        <v>0</v>
      </c>
      <c r="BJ321" s="459"/>
      <c r="BK321" s="402"/>
      <c r="BL321" s="418"/>
      <c r="BM321" s="418"/>
      <c r="BN321" s="284">
        <f t="shared" si="810"/>
        <v>0</v>
      </c>
      <c r="BO321" s="418"/>
      <c r="BP321" s="418"/>
      <c r="BQ321" s="293">
        <f t="shared" ref="BQ321:BQ329" si="821">+BO321+BP321</f>
        <v>0</v>
      </c>
      <c r="BR321" s="459"/>
      <c r="BS321" s="580"/>
      <c r="BU321" s="295" t="str">
        <f>+IF(H321=(Z321+AC321+AP321+AS321+AX321+BA321+BF321+BI321+AH321+AK321+BN321+BQ321+BS321),"OK","Error")</f>
        <v>OK</v>
      </c>
      <c r="BV321" s="296" t="str">
        <f t="shared" ref="BV321:BV322" si="822">+IF(K321=(Z321+AP321+AX321+BF321+AH321+BN321),"OK","Error")</f>
        <v>OK</v>
      </c>
      <c r="BW321" s="297" t="str">
        <f t="shared" ref="BW321:BW327" si="823">+IF(M321=(AC321+AS321+BA321+BI321+AK321+BQ321),"OK","Error")</f>
        <v>OK</v>
      </c>
    </row>
    <row r="322" spans="2:75" s="285" customFormat="1" ht="27" customHeight="1" outlineLevel="1" x14ac:dyDescent="0.25">
      <c r="B322" s="281">
        <v>3</v>
      </c>
      <c r="C322" s="544"/>
      <c r="D322" s="400"/>
      <c r="E322" s="397"/>
      <c r="F322" s="397"/>
      <c r="G322" s="398"/>
      <c r="H322" s="284">
        <f t="shared" si="811"/>
        <v>0</v>
      </c>
      <c r="I322" s="382"/>
      <c r="K322" s="203"/>
      <c r="L322" s="286" t="str">
        <f t="shared" si="812"/>
        <v/>
      </c>
      <c r="M322" s="221">
        <f t="shared" si="746"/>
        <v>0</v>
      </c>
      <c r="N322" s="287" t="str">
        <f t="shared" si="813"/>
        <v/>
      </c>
      <c r="O322" s="401"/>
      <c r="P322" s="286" t="str">
        <f t="shared" si="814"/>
        <v/>
      </c>
      <c r="Q322" s="288"/>
      <c r="R322" s="289" t="str">
        <f t="shared" si="815"/>
        <v/>
      </c>
      <c r="S322" s="258"/>
      <c r="T322" s="290" t="str">
        <f t="shared" ref="T322:T329" si="824">+IF(H322=(K322+M322),"OK","Error")</f>
        <v>OK</v>
      </c>
      <c r="U322" s="291" t="str">
        <f t="shared" si="816"/>
        <v>OK</v>
      </c>
      <c r="W322" s="292"/>
      <c r="X322" s="288"/>
      <c r="Y322" s="288"/>
      <c r="Z322" s="284">
        <f t="shared" si="804"/>
        <v>0</v>
      </c>
      <c r="AA322" s="288"/>
      <c r="AB322" s="288"/>
      <c r="AC322" s="293">
        <f t="shared" si="817"/>
        <v>0</v>
      </c>
      <c r="AE322" s="402"/>
      <c r="AF322" s="418"/>
      <c r="AG322" s="418"/>
      <c r="AH322" s="284">
        <f t="shared" si="805"/>
        <v>0</v>
      </c>
      <c r="AI322" s="418"/>
      <c r="AJ322" s="418"/>
      <c r="AK322" s="293">
        <f t="shared" si="806"/>
        <v>0</v>
      </c>
      <c r="AM322" s="292"/>
      <c r="AN322" s="288"/>
      <c r="AO322" s="288"/>
      <c r="AP322" s="284">
        <f t="shared" si="807"/>
        <v>0</v>
      </c>
      <c r="AQ322" s="462"/>
      <c r="AR322" s="462"/>
      <c r="AS322" s="293">
        <f t="shared" si="818"/>
        <v>0</v>
      </c>
      <c r="AU322" s="292"/>
      <c r="AV322" s="288"/>
      <c r="AW322" s="288"/>
      <c r="AX322" s="284">
        <f t="shared" si="808"/>
        <v>0</v>
      </c>
      <c r="AY322" s="288"/>
      <c r="AZ322" s="288"/>
      <c r="BA322" s="293">
        <f t="shared" si="819"/>
        <v>0</v>
      </c>
      <c r="BC322" s="292"/>
      <c r="BD322" s="288"/>
      <c r="BE322" s="288"/>
      <c r="BF322" s="284">
        <f t="shared" si="809"/>
        <v>0</v>
      </c>
      <c r="BG322" s="288"/>
      <c r="BH322" s="288"/>
      <c r="BI322" s="293">
        <f t="shared" si="820"/>
        <v>0</v>
      </c>
      <c r="BJ322" s="459"/>
      <c r="BK322" s="402"/>
      <c r="BL322" s="418"/>
      <c r="BM322" s="418"/>
      <c r="BN322" s="284">
        <f t="shared" si="810"/>
        <v>0</v>
      </c>
      <c r="BO322" s="418"/>
      <c r="BP322" s="418"/>
      <c r="BQ322" s="293">
        <f t="shared" si="821"/>
        <v>0</v>
      </c>
      <c r="BR322" s="459"/>
      <c r="BS322" s="580"/>
      <c r="BU322" s="295" t="str">
        <f t="shared" ref="BU322:BU328" si="825">+IF(H322=(Z322+AC322+AP322+AS322+AX322+BA322+BF322+BI322+AH322+AK322+BN322+BQ322+BS322),"OK","Error")</f>
        <v>OK</v>
      </c>
      <c r="BV322" s="296" t="str">
        <f t="shared" si="822"/>
        <v>OK</v>
      </c>
      <c r="BW322" s="297" t="str">
        <f t="shared" si="823"/>
        <v>OK</v>
      </c>
    </row>
    <row r="323" spans="2:75" s="285" customFormat="1" ht="27" customHeight="1" outlineLevel="1" x14ac:dyDescent="0.25">
      <c r="B323" s="281">
        <v>4</v>
      </c>
      <c r="C323" s="544"/>
      <c r="D323" s="283"/>
      <c r="E323" s="201"/>
      <c r="F323" s="201"/>
      <c r="G323" s="202"/>
      <c r="H323" s="284">
        <f t="shared" si="811"/>
        <v>0</v>
      </c>
      <c r="I323" s="382"/>
      <c r="K323" s="203"/>
      <c r="L323" s="286" t="str">
        <f t="shared" si="812"/>
        <v/>
      </c>
      <c r="M323" s="221">
        <f t="shared" si="746"/>
        <v>0</v>
      </c>
      <c r="N323" s="287" t="str">
        <f t="shared" si="813"/>
        <v/>
      </c>
      <c r="O323" s="288"/>
      <c r="P323" s="286" t="str">
        <f t="shared" si="814"/>
        <v/>
      </c>
      <c r="Q323" s="288"/>
      <c r="R323" s="289" t="str">
        <f t="shared" si="815"/>
        <v/>
      </c>
      <c r="S323" s="258"/>
      <c r="T323" s="290" t="str">
        <f t="shared" si="824"/>
        <v>OK</v>
      </c>
      <c r="U323" s="291" t="str">
        <f t="shared" si="816"/>
        <v>OK</v>
      </c>
      <c r="W323" s="292"/>
      <c r="X323" s="288"/>
      <c r="Y323" s="288"/>
      <c r="Z323" s="284">
        <f t="shared" si="804"/>
        <v>0</v>
      </c>
      <c r="AA323" s="288"/>
      <c r="AB323" s="288"/>
      <c r="AC323" s="293">
        <f t="shared" si="817"/>
        <v>0</v>
      </c>
      <c r="AE323" s="402"/>
      <c r="AF323" s="418"/>
      <c r="AG323" s="418"/>
      <c r="AH323" s="284">
        <f t="shared" si="805"/>
        <v>0</v>
      </c>
      <c r="AI323" s="418"/>
      <c r="AJ323" s="418"/>
      <c r="AK323" s="293">
        <f t="shared" si="806"/>
        <v>0</v>
      </c>
      <c r="AM323" s="292"/>
      <c r="AN323" s="288"/>
      <c r="AO323" s="288"/>
      <c r="AP323" s="284">
        <f t="shared" si="807"/>
        <v>0</v>
      </c>
      <c r="AQ323" s="462"/>
      <c r="AR323" s="462"/>
      <c r="AS323" s="293">
        <f t="shared" si="818"/>
        <v>0</v>
      </c>
      <c r="AU323" s="292"/>
      <c r="AV323" s="288"/>
      <c r="AW323" s="288"/>
      <c r="AX323" s="284">
        <f t="shared" si="808"/>
        <v>0</v>
      </c>
      <c r="AY323" s="288"/>
      <c r="AZ323" s="288"/>
      <c r="BA323" s="293">
        <f t="shared" si="819"/>
        <v>0</v>
      </c>
      <c r="BC323" s="292"/>
      <c r="BD323" s="288"/>
      <c r="BE323" s="288"/>
      <c r="BF323" s="284">
        <f t="shared" si="809"/>
        <v>0</v>
      </c>
      <c r="BG323" s="288"/>
      <c r="BH323" s="288"/>
      <c r="BI323" s="293">
        <f t="shared" si="820"/>
        <v>0</v>
      </c>
      <c r="BJ323" s="459"/>
      <c r="BK323" s="402"/>
      <c r="BL323" s="418"/>
      <c r="BM323" s="418"/>
      <c r="BN323" s="284">
        <f t="shared" si="810"/>
        <v>0</v>
      </c>
      <c r="BO323" s="418"/>
      <c r="BP323" s="418"/>
      <c r="BQ323" s="293">
        <f t="shared" si="821"/>
        <v>0</v>
      </c>
      <c r="BR323" s="459"/>
      <c r="BS323" s="580"/>
      <c r="BU323" s="295" t="str">
        <f t="shared" si="825"/>
        <v>OK</v>
      </c>
      <c r="BV323" s="296" t="str">
        <f>+IF(K323=(Z323+AP323+AX323+BF323+AH323+BN323),"OK","Error")</f>
        <v>OK</v>
      </c>
      <c r="BW323" s="297" t="str">
        <f t="shared" si="823"/>
        <v>OK</v>
      </c>
    </row>
    <row r="324" spans="2:75" s="285" customFormat="1" ht="27" customHeight="1" outlineLevel="1" x14ac:dyDescent="0.25">
      <c r="B324" s="281">
        <v>5</v>
      </c>
      <c r="C324" s="544"/>
      <c r="D324" s="283"/>
      <c r="E324" s="201"/>
      <c r="F324" s="201"/>
      <c r="G324" s="202"/>
      <c r="H324" s="284">
        <f t="shared" si="811"/>
        <v>0</v>
      </c>
      <c r="I324" s="382"/>
      <c r="K324" s="203"/>
      <c r="L324" s="286" t="str">
        <f t="shared" si="812"/>
        <v/>
      </c>
      <c r="M324" s="221">
        <f t="shared" si="746"/>
        <v>0</v>
      </c>
      <c r="N324" s="287" t="str">
        <f t="shared" si="813"/>
        <v/>
      </c>
      <c r="O324" s="288"/>
      <c r="P324" s="286" t="str">
        <f t="shared" si="814"/>
        <v/>
      </c>
      <c r="Q324" s="288"/>
      <c r="R324" s="289" t="str">
        <f t="shared" si="815"/>
        <v/>
      </c>
      <c r="S324" s="258"/>
      <c r="T324" s="290" t="str">
        <f t="shared" si="824"/>
        <v>OK</v>
      </c>
      <c r="U324" s="291" t="str">
        <f t="shared" si="816"/>
        <v>OK</v>
      </c>
      <c r="W324" s="292"/>
      <c r="X324" s="288"/>
      <c r="Y324" s="288"/>
      <c r="Z324" s="284">
        <f t="shared" si="804"/>
        <v>0</v>
      </c>
      <c r="AA324" s="288"/>
      <c r="AB324" s="288"/>
      <c r="AC324" s="293">
        <f t="shared" si="817"/>
        <v>0</v>
      </c>
      <c r="AE324" s="402"/>
      <c r="AF324" s="418"/>
      <c r="AG324" s="418"/>
      <c r="AH324" s="284">
        <f t="shared" si="805"/>
        <v>0</v>
      </c>
      <c r="AI324" s="418"/>
      <c r="AJ324" s="418"/>
      <c r="AK324" s="293">
        <f t="shared" si="806"/>
        <v>0</v>
      </c>
      <c r="AM324" s="292"/>
      <c r="AN324" s="288"/>
      <c r="AO324" s="288"/>
      <c r="AP324" s="284">
        <f t="shared" si="807"/>
        <v>0</v>
      </c>
      <c r="AQ324" s="288"/>
      <c r="AR324" s="288"/>
      <c r="AS324" s="293">
        <f t="shared" si="818"/>
        <v>0</v>
      </c>
      <c r="AU324" s="292"/>
      <c r="AV324" s="288"/>
      <c r="AW324" s="288"/>
      <c r="AX324" s="284">
        <f t="shared" si="808"/>
        <v>0</v>
      </c>
      <c r="AY324" s="288"/>
      <c r="AZ324" s="288"/>
      <c r="BA324" s="293">
        <f t="shared" si="819"/>
        <v>0</v>
      </c>
      <c r="BC324" s="292"/>
      <c r="BD324" s="288"/>
      <c r="BE324" s="288"/>
      <c r="BF324" s="284">
        <f t="shared" si="809"/>
        <v>0</v>
      </c>
      <c r="BG324" s="288"/>
      <c r="BH324" s="288"/>
      <c r="BI324" s="293">
        <f t="shared" si="820"/>
        <v>0</v>
      </c>
      <c r="BJ324" s="459"/>
      <c r="BK324" s="402"/>
      <c r="BL324" s="418"/>
      <c r="BM324" s="418"/>
      <c r="BN324" s="284">
        <f t="shared" si="810"/>
        <v>0</v>
      </c>
      <c r="BO324" s="418"/>
      <c r="BP324" s="418"/>
      <c r="BQ324" s="293">
        <f t="shared" si="821"/>
        <v>0</v>
      </c>
      <c r="BR324" s="459"/>
      <c r="BS324" s="580"/>
      <c r="BU324" s="295" t="str">
        <f t="shared" si="825"/>
        <v>OK</v>
      </c>
      <c r="BV324" s="296" t="str">
        <f t="shared" ref="BV324:BV328" si="826">+IF(K324=(Z324+AP324+AX324+BF324+AH324+BN324),"OK","Error")</f>
        <v>OK</v>
      </c>
      <c r="BW324" s="297" t="str">
        <f t="shared" si="823"/>
        <v>OK</v>
      </c>
    </row>
    <row r="325" spans="2:75" s="285" customFormat="1" ht="27" customHeight="1" outlineLevel="1" x14ac:dyDescent="0.25">
      <c r="B325" s="281">
        <v>6</v>
      </c>
      <c r="C325" s="544"/>
      <c r="D325" s="283"/>
      <c r="E325" s="201"/>
      <c r="F325" s="201"/>
      <c r="G325" s="202"/>
      <c r="H325" s="284">
        <f t="shared" si="811"/>
        <v>0</v>
      </c>
      <c r="I325" s="382"/>
      <c r="K325" s="203"/>
      <c r="L325" s="286" t="str">
        <f t="shared" si="812"/>
        <v/>
      </c>
      <c r="M325" s="221">
        <f t="shared" si="746"/>
        <v>0</v>
      </c>
      <c r="N325" s="287" t="str">
        <f t="shared" si="813"/>
        <v/>
      </c>
      <c r="O325" s="288"/>
      <c r="P325" s="286" t="str">
        <f t="shared" si="814"/>
        <v/>
      </c>
      <c r="Q325" s="288"/>
      <c r="R325" s="289" t="str">
        <f t="shared" si="815"/>
        <v/>
      </c>
      <c r="S325" s="258"/>
      <c r="T325" s="290" t="str">
        <f t="shared" si="824"/>
        <v>OK</v>
      </c>
      <c r="U325" s="291" t="str">
        <f t="shared" si="816"/>
        <v>OK</v>
      </c>
      <c r="W325" s="292"/>
      <c r="X325" s="288"/>
      <c r="Y325" s="288"/>
      <c r="Z325" s="284">
        <f t="shared" si="804"/>
        <v>0</v>
      </c>
      <c r="AA325" s="288"/>
      <c r="AB325" s="288"/>
      <c r="AC325" s="293">
        <f t="shared" si="817"/>
        <v>0</v>
      </c>
      <c r="AE325" s="402"/>
      <c r="AF325" s="418"/>
      <c r="AG325" s="418"/>
      <c r="AH325" s="284">
        <f t="shared" si="805"/>
        <v>0</v>
      </c>
      <c r="AI325" s="418"/>
      <c r="AJ325" s="418"/>
      <c r="AK325" s="293">
        <f t="shared" si="806"/>
        <v>0</v>
      </c>
      <c r="AM325" s="292"/>
      <c r="AN325" s="288"/>
      <c r="AO325" s="288"/>
      <c r="AP325" s="284">
        <f t="shared" si="807"/>
        <v>0</v>
      </c>
      <c r="AQ325" s="288"/>
      <c r="AR325" s="288"/>
      <c r="AS325" s="293">
        <f t="shared" si="818"/>
        <v>0</v>
      </c>
      <c r="AU325" s="292"/>
      <c r="AV325" s="288"/>
      <c r="AW325" s="288"/>
      <c r="AX325" s="284">
        <f t="shared" si="808"/>
        <v>0</v>
      </c>
      <c r="AY325" s="288"/>
      <c r="AZ325" s="288"/>
      <c r="BA325" s="293">
        <f t="shared" si="819"/>
        <v>0</v>
      </c>
      <c r="BC325" s="292"/>
      <c r="BD325" s="288"/>
      <c r="BE325" s="288"/>
      <c r="BF325" s="284">
        <f t="shared" si="809"/>
        <v>0</v>
      </c>
      <c r="BG325" s="288"/>
      <c r="BH325" s="288"/>
      <c r="BI325" s="293">
        <f t="shared" si="820"/>
        <v>0</v>
      </c>
      <c r="BJ325" s="459"/>
      <c r="BK325" s="402"/>
      <c r="BL325" s="418"/>
      <c r="BM325" s="418"/>
      <c r="BN325" s="284">
        <f t="shared" si="810"/>
        <v>0</v>
      </c>
      <c r="BO325" s="418"/>
      <c r="BP325" s="418"/>
      <c r="BQ325" s="293">
        <f t="shared" si="821"/>
        <v>0</v>
      </c>
      <c r="BR325" s="459"/>
      <c r="BS325" s="580"/>
      <c r="BU325" s="295" t="str">
        <f t="shared" si="825"/>
        <v>OK</v>
      </c>
      <c r="BV325" s="296" t="str">
        <f t="shared" si="826"/>
        <v>OK</v>
      </c>
      <c r="BW325" s="297" t="str">
        <f t="shared" si="823"/>
        <v>OK</v>
      </c>
    </row>
    <row r="326" spans="2:75" s="285" customFormat="1" ht="27" customHeight="1" outlineLevel="1" x14ac:dyDescent="0.25">
      <c r="B326" s="281">
        <v>7</v>
      </c>
      <c r="C326" s="544"/>
      <c r="D326" s="283"/>
      <c r="E326" s="201"/>
      <c r="F326" s="201"/>
      <c r="G326" s="202"/>
      <c r="H326" s="284">
        <f t="shared" si="811"/>
        <v>0</v>
      </c>
      <c r="I326" s="382"/>
      <c r="K326" s="203"/>
      <c r="L326" s="286" t="str">
        <f t="shared" si="812"/>
        <v/>
      </c>
      <c r="M326" s="221">
        <f t="shared" si="746"/>
        <v>0</v>
      </c>
      <c r="N326" s="287" t="str">
        <f t="shared" si="813"/>
        <v/>
      </c>
      <c r="O326" s="288"/>
      <c r="P326" s="286" t="str">
        <f t="shared" si="814"/>
        <v/>
      </c>
      <c r="Q326" s="288"/>
      <c r="R326" s="289" t="str">
        <f t="shared" si="815"/>
        <v/>
      </c>
      <c r="S326" s="258"/>
      <c r="T326" s="290" t="str">
        <f t="shared" si="824"/>
        <v>OK</v>
      </c>
      <c r="U326" s="291" t="str">
        <f t="shared" si="816"/>
        <v>OK</v>
      </c>
      <c r="W326" s="292"/>
      <c r="X326" s="288"/>
      <c r="Y326" s="288"/>
      <c r="Z326" s="284">
        <f t="shared" si="804"/>
        <v>0</v>
      </c>
      <c r="AA326" s="288"/>
      <c r="AB326" s="288"/>
      <c r="AC326" s="293">
        <f t="shared" si="817"/>
        <v>0</v>
      </c>
      <c r="AE326" s="402"/>
      <c r="AF326" s="418"/>
      <c r="AG326" s="418"/>
      <c r="AH326" s="284">
        <f t="shared" si="805"/>
        <v>0</v>
      </c>
      <c r="AI326" s="418"/>
      <c r="AJ326" s="418"/>
      <c r="AK326" s="293">
        <f t="shared" si="806"/>
        <v>0</v>
      </c>
      <c r="AM326" s="292"/>
      <c r="AN326" s="288"/>
      <c r="AO326" s="288"/>
      <c r="AP326" s="284">
        <f t="shared" si="807"/>
        <v>0</v>
      </c>
      <c r="AQ326" s="288"/>
      <c r="AR326" s="288"/>
      <c r="AS326" s="293">
        <f t="shared" si="818"/>
        <v>0</v>
      </c>
      <c r="AU326" s="292"/>
      <c r="AV326" s="288"/>
      <c r="AW326" s="288"/>
      <c r="AX326" s="284">
        <f t="shared" si="808"/>
        <v>0</v>
      </c>
      <c r="AY326" s="288"/>
      <c r="AZ326" s="288"/>
      <c r="BA326" s="293">
        <f t="shared" si="819"/>
        <v>0</v>
      </c>
      <c r="BC326" s="292"/>
      <c r="BD326" s="288"/>
      <c r="BE326" s="288"/>
      <c r="BF326" s="284">
        <f t="shared" si="809"/>
        <v>0</v>
      </c>
      <c r="BG326" s="288"/>
      <c r="BH326" s="288"/>
      <c r="BI326" s="293">
        <f t="shared" si="820"/>
        <v>0</v>
      </c>
      <c r="BJ326" s="459"/>
      <c r="BK326" s="402"/>
      <c r="BL326" s="418"/>
      <c r="BM326" s="418"/>
      <c r="BN326" s="284">
        <f t="shared" si="810"/>
        <v>0</v>
      </c>
      <c r="BO326" s="418"/>
      <c r="BP326" s="418"/>
      <c r="BQ326" s="293">
        <f t="shared" si="821"/>
        <v>0</v>
      </c>
      <c r="BR326" s="459"/>
      <c r="BS326" s="580"/>
      <c r="BU326" s="295" t="str">
        <f t="shared" si="825"/>
        <v>OK</v>
      </c>
      <c r="BV326" s="296" t="str">
        <f t="shared" si="826"/>
        <v>OK</v>
      </c>
      <c r="BW326" s="297" t="str">
        <f t="shared" si="823"/>
        <v>OK</v>
      </c>
    </row>
    <row r="327" spans="2:75" s="285" customFormat="1" ht="27" customHeight="1" outlineLevel="1" x14ac:dyDescent="0.25">
      <c r="B327" s="281">
        <v>8</v>
      </c>
      <c r="C327" s="544"/>
      <c r="D327" s="283"/>
      <c r="E327" s="201"/>
      <c r="F327" s="201"/>
      <c r="G327" s="288"/>
      <c r="H327" s="284">
        <f t="shared" si="811"/>
        <v>0</v>
      </c>
      <c r="I327" s="382"/>
      <c r="K327" s="299"/>
      <c r="L327" s="286" t="str">
        <f t="shared" si="812"/>
        <v/>
      </c>
      <c r="M327" s="221">
        <f t="shared" si="746"/>
        <v>0</v>
      </c>
      <c r="N327" s="286" t="str">
        <f t="shared" si="813"/>
        <v/>
      </c>
      <c r="O327" s="288"/>
      <c r="P327" s="286" t="str">
        <f t="shared" si="814"/>
        <v/>
      </c>
      <c r="Q327" s="288"/>
      <c r="R327" s="289" t="str">
        <f t="shared" si="815"/>
        <v/>
      </c>
      <c r="S327" s="258"/>
      <c r="T327" s="290" t="str">
        <f t="shared" si="824"/>
        <v>OK</v>
      </c>
      <c r="U327" s="291" t="str">
        <f t="shared" si="816"/>
        <v>OK</v>
      </c>
      <c r="W327" s="292"/>
      <c r="X327" s="288"/>
      <c r="Y327" s="288"/>
      <c r="Z327" s="284">
        <f t="shared" si="804"/>
        <v>0</v>
      </c>
      <c r="AA327" s="288"/>
      <c r="AB327" s="288"/>
      <c r="AC327" s="293">
        <f t="shared" si="817"/>
        <v>0</v>
      </c>
      <c r="AE327" s="402"/>
      <c r="AF327" s="418"/>
      <c r="AG327" s="418"/>
      <c r="AH327" s="284">
        <f t="shared" si="805"/>
        <v>0</v>
      </c>
      <c r="AI327" s="418"/>
      <c r="AJ327" s="418"/>
      <c r="AK327" s="293">
        <f t="shared" si="806"/>
        <v>0</v>
      </c>
      <c r="AM327" s="292"/>
      <c r="AN327" s="288"/>
      <c r="AO327" s="288"/>
      <c r="AP327" s="284">
        <f t="shared" si="807"/>
        <v>0</v>
      </c>
      <c r="AQ327" s="288"/>
      <c r="AR327" s="288"/>
      <c r="AS327" s="293">
        <f t="shared" si="818"/>
        <v>0</v>
      </c>
      <c r="AU327" s="292"/>
      <c r="AV327" s="288"/>
      <c r="AW327" s="288"/>
      <c r="AX327" s="284">
        <f t="shared" si="808"/>
        <v>0</v>
      </c>
      <c r="AY327" s="288"/>
      <c r="AZ327" s="288"/>
      <c r="BA327" s="293">
        <f t="shared" si="819"/>
        <v>0</v>
      </c>
      <c r="BC327" s="292"/>
      <c r="BD327" s="288"/>
      <c r="BE327" s="288"/>
      <c r="BF327" s="284">
        <f t="shared" si="809"/>
        <v>0</v>
      </c>
      <c r="BG327" s="288"/>
      <c r="BH327" s="288"/>
      <c r="BI327" s="293">
        <f t="shared" si="820"/>
        <v>0</v>
      </c>
      <c r="BJ327" s="459"/>
      <c r="BK327" s="402"/>
      <c r="BL327" s="418"/>
      <c r="BM327" s="418"/>
      <c r="BN327" s="284">
        <f t="shared" si="810"/>
        <v>0</v>
      </c>
      <c r="BO327" s="418"/>
      <c r="BP327" s="418"/>
      <c r="BQ327" s="293">
        <f t="shared" si="821"/>
        <v>0</v>
      </c>
      <c r="BR327" s="459"/>
      <c r="BS327" s="580"/>
      <c r="BU327" s="295" t="str">
        <f t="shared" si="825"/>
        <v>OK</v>
      </c>
      <c r="BV327" s="296" t="str">
        <f t="shared" si="826"/>
        <v>OK</v>
      </c>
      <c r="BW327" s="297" t="str">
        <f t="shared" si="823"/>
        <v>OK</v>
      </c>
    </row>
    <row r="328" spans="2:75" s="285" customFormat="1" ht="27" customHeight="1" outlineLevel="1" x14ac:dyDescent="0.25">
      <c r="B328" s="281">
        <v>9</v>
      </c>
      <c r="C328" s="544"/>
      <c r="D328" s="283"/>
      <c r="E328" s="201"/>
      <c r="F328" s="201"/>
      <c r="G328" s="288"/>
      <c r="H328" s="284">
        <f t="shared" si="811"/>
        <v>0</v>
      </c>
      <c r="I328" s="382"/>
      <c r="K328" s="299"/>
      <c r="L328" s="286" t="str">
        <f t="shared" si="812"/>
        <v/>
      </c>
      <c r="M328" s="221">
        <f t="shared" si="746"/>
        <v>0</v>
      </c>
      <c r="N328" s="286" t="str">
        <f t="shared" si="813"/>
        <v/>
      </c>
      <c r="O328" s="288"/>
      <c r="P328" s="286" t="str">
        <f t="shared" si="814"/>
        <v/>
      </c>
      <c r="Q328" s="288"/>
      <c r="R328" s="289" t="str">
        <f t="shared" si="815"/>
        <v/>
      </c>
      <c r="S328" s="258"/>
      <c r="T328" s="290" t="str">
        <f t="shared" si="824"/>
        <v>OK</v>
      </c>
      <c r="U328" s="291" t="str">
        <f t="shared" si="816"/>
        <v>OK</v>
      </c>
      <c r="W328" s="292"/>
      <c r="X328" s="288"/>
      <c r="Y328" s="288"/>
      <c r="Z328" s="284">
        <f t="shared" si="804"/>
        <v>0</v>
      </c>
      <c r="AA328" s="288"/>
      <c r="AB328" s="288"/>
      <c r="AC328" s="293">
        <f t="shared" si="817"/>
        <v>0</v>
      </c>
      <c r="AE328" s="402"/>
      <c r="AF328" s="418"/>
      <c r="AG328" s="418"/>
      <c r="AH328" s="284">
        <f t="shared" si="805"/>
        <v>0</v>
      </c>
      <c r="AI328" s="418"/>
      <c r="AJ328" s="418"/>
      <c r="AK328" s="293">
        <f t="shared" si="806"/>
        <v>0</v>
      </c>
      <c r="AM328" s="292"/>
      <c r="AN328" s="288"/>
      <c r="AO328" s="288"/>
      <c r="AP328" s="284">
        <f t="shared" si="807"/>
        <v>0</v>
      </c>
      <c r="AQ328" s="288"/>
      <c r="AR328" s="288"/>
      <c r="AS328" s="293">
        <f t="shared" si="818"/>
        <v>0</v>
      </c>
      <c r="AU328" s="292"/>
      <c r="AV328" s="288"/>
      <c r="AW328" s="288"/>
      <c r="AX328" s="284">
        <f t="shared" si="808"/>
        <v>0</v>
      </c>
      <c r="AY328" s="288"/>
      <c r="AZ328" s="288"/>
      <c r="BA328" s="293">
        <f t="shared" si="819"/>
        <v>0</v>
      </c>
      <c r="BC328" s="292"/>
      <c r="BD328" s="288"/>
      <c r="BE328" s="288"/>
      <c r="BF328" s="284">
        <f t="shared" si="809"/>
        <v>0</v>
      </c>
      <c r="BG328" s="288"/>
      <c r="BH328" s="288"/>
      <c r="BI328" s="293">
        <f t="shared" si="820"/>
        <v>0</v>
      </c>
      <c r="BJ328" s="459"/>
      <c r="BK328" s="402"/>
      <c r="BL328" s="418"/>
      <c r="BM328" s="418"/>
      <c r="BN328" s="284">
        <f t="shared" si="810"/>
        <v>0</v>
      </c>
      <c r="BO328" s="418"/>
      <c r="BP328" s="418"/>
      <c r="BQ328" s="293">
        <f t="shared" si="821"/>
        <v>0</v>
      </c>
      <c r="BR328" s="459"/>
      <c r="BS328" s="580"/>
      <c r="BU328" s="295" t="str">
        <f t="shared" si="825"/>
        <v>OK</v>
      </c>
      <c r="BV328" s="296" t="str">
        <f t="shared" si="826"/>
        <v>OK</v>
      </c>
      <c r="BW328" s="297" t="str">
        <f>+IF(M328=(AC328+AS328+BA328+BI328+AK328+BQ328),"OK","Error")</f>
        <v>OK</v>
      </c>
    </row>
    <row r="329" spans="2:75" s="285" customFormat="1" ht="27" customHeight="1" outlineLevel="1" thickBot="1" x14ac:dyDescent="0.3">
      <c r="B329" s="300">
        <v>10</v>
      </c>
      <c r="C329" s="348"/>
      <c r="D329" s="301"/>
      <c r="E329" s="302"/>
      <c r="F329" s="302"/>
      <c r="G329" s="303"/>
      <c r="H329" s="304">
        <f t="shared" si="811"/>
        <v>0</v>
      </c>
      <c r="I329" s="383"/>
      <c r="K329" s="305"/>
      <c r="L329" s="306" t="str">
        <f t="shared" si="812"/>
        <v/>
      </c>
      <c r="M329" s="223">
        <f t="shared" si="746"/>
        <v>0</v>
      </c>
      <c r="N329" s="306" t="str">
        <f t="shared" si="813"/>
        <v/>
      </c>
      <c r="O329" s="303"/>
      <c r="P329" s="306" t="str">
        <f t="shared" si="814"/>
        <v/>
      </c>
      <c r="Q329" s="303"/>
      <c r="R329" s="307" t="str">
        <f t="shared" si="815"/>
        <v/>
      </c>
      <c r="S329" s="258"/>
      <c r="T329" s="331" t="str">
        <f t="shared" si="824"/>
        <v>OK</v>
      </c>
      <c r="U329" s="309" t="str">
        <f t="shared" si="816"/>
        <v>OK</v>
      </c>
      <c r="W329" s="314"/>
      <c r="X329" s="303"/>
      <c r="Y329" s="303"/>
      <c r="Z329" s="304">
        <f t="shared" si="804"/>
        <v>0</v>
      </c>
      <c r="AA329" s="303"/>
      <c r="AB329" s="303"/>
      <c r="AC329" s="315">
        <f t="shared" si="817"/>
        <v>0</v>
      </c>
      <c r="AE329" s="314"/>
      <c r="AF329" s="303"/>
      <c r="AG329" s="303"/>
      <c r="AH329" s="304">
        <f t="shared" si="805"/>
        <v>0</v>
      </c>
      <c r="AI329" s="303"/>
      <c r="AJ329" s="303"/>
      <c r="AK329" s="315">
        <f t="shared" si="806"/>
        <v>0</v>
      </c>
      <c r="AM329" s="314"/>
      <c r="AN329" s="303"/>
      <c r="AO329" s="303"/>
      <c r="AP329" s="304">
        <f t="shared" si="807"/>
        <v>0</v>
      </c>
      <c r="AQ329" s="303"/>
      <c r="AR329" s="303"/>
      <c r="AS329" s="315">
        <f t="shared" si="818"/>
        <v>0</v>
      </c>
      <c r="AU329" s="314"/>
      <c r="AV329" s="303"/>
      <c r="AW329" s="303"/>
      <c r="AX329" s="304">
        <f t="shared" si="808"/>
        <v>0</v>
      </c>
      <c r="AY329" s="303"/>
      <c r="AZ329" s="303"/>
      <c r="BA329" s="315">
        <f t="shared" si="819"/>
        <v>0</v>
      </c>
      <c r="BC329" s="314"/>
      <c r="BD329" s="303"/>
      <c r="BE329" s="303"/>
      <c r="BF329" s="304">
        <f t="shared" si="809"/>
        <v>0</v>
      </c>
      <c r="BG329" s="303"/>
      <c r="BH329" s="303"/>
      <c r="BI329" s="315">
        <f t="shared" si="820"/>
        <v>0</v>
      </c>
      <c r="BJ329" s="459"/>
      <c r="BK329" s="314"/>
      <c r="BL329" s="303"/>
      <c r="BM329" s="303"/>
      <c r="BN329" s="304">
        <f t="shared" si="810"/>
        <v>0</v>
      </c>
      <c r="BO329" s="303"/>
      <c r="BP329" s="303"/>
      <c r="BQ329" s="315">
        <f t="shared" si="821"/>
        <v>0</v>
      </c>
      <c r="BR329" s="459"/>
      <c r="BS329" s="581"/>
      <c r="BU329" s="317" t="str">
        <f>+IF(H329=(Z329+AC329+AP329+AS329+AX329+BA329+BF329+BI329+AH329+AK329+BN329+BQ329+BS329),"OK","Error")</f>
        <v>OK</v>
      </c>
      <c r="BV329" s="318" t="str">
        <f>+IF(K329=(Z329+AP329+AX329+BF329+AH329+BN329),"OK","Error")</f>
        <v>OK</v>
      </c>
      <c r="BW329" s="319" t="str">
        <f>+IF(M329=(AC329+AS329+BA329+BI329+AK329+BQ329),"OK","Error")</f>
        <v>OK</v>
      </c>
    </row>
    <row r="330" spans="2:75" s="253" customFormat="1" ht="30" customHeight="1" x14ac:dyDescent="0.25">
      <c r="B330" s="267" t="s">
        <v>218</v>
      </c>
      <c r="C330" s="268">
        <f>+'04. Marco Lógico'!B79</f>
        <v>0</v>
      </c>
      <c r="D330" s="269"/>
      <c r="E330" s="269"/>
      <c r="F330" s="269"/>
      <c r="G330" s="270"/>
      <c r="H330" s="270">
        <f>+SUM(H331:H340)</f>
        <v>0</v>
      </c>
      <c r="I330" s="385"/>
      <c r="K330" s="272">
        <f>+SUM(K331:K340)</f>
        <v>0</v>
      </c>
      <c r="L330" s="273" t="str">
        <f>+IF(ISERR(K330/H330),"",(K330/H330))</f>
        <v/>
      </c>
      <c r="M330" s="270">
        <f>+SUM(M331:M340)</f>
        <v>0</v>
      </c>
      <c r="N330" s="273" t="str">
        <f t="shared" si="813"/>
        <v/>
      </c>
      <c r="O330" s="270">
        <f>+SUM(O331:O340)</f>
        <v>0</v>
      </c>
      <c r="P330" s="273" t="str">
        <f t="shared" si="814"/>
        <v/>
      </c>
      <c r="Q330" s="270">
        <f>+SUM(Q331:Q340)</f>
        <v>0</v>
      </c>
      <c r="R330" s="274" t="str">
        <f t="shared" si="815"/>
        <v/>
      </c>
      <c r="S330" s="245"/>
      <c r="T330" s="330" t="str">
        <f>+IF(H330=(K330+M330),"OK","Error")</f>
        <v>OK</v>
      </c>
      <c r="U330" s="353" t="str">
        <f t="shared" si="816"/>
        <v>OK</v>
      </c>
      <c r="W330" s="354">
        <f t="shared" ref="W330:AK330" si="827">+SUM(W331:W340)</f>
        <v>0</v>
      </c>
      <c r="X330" s="355">
        <f t="shared" si="827"/>
        <v>0</v>
      </c>
      <c r="Y330" s="355">
        <f t="shared" si="827"/>
        <v>0</v>
      </c>
      <c r="Z330" s="355">
        <f t="shared" si="827"/>
        <v>0</v>
      </c>
      <c r="AA330" s="355">
        <f t="shared" si="827"/>
        <v>0</v>
      </c>
      <c r="AB330" s="355">
        <f t="shared" si="827"/>
        <v>0</v>
      </c>
      <c r="AC330" s="356">
        <f t="shared" si="827"/>
        <v>0</v>
      </c>
      <c r="AE330" s="354">
        <f t="shared" si="827"/>
        <v>0</v>
      </c>
      <c r="AF330" s="355">
        <f t="shared" si="827"/>
        <v>0</v>
      </c>
      <c r="AG330" s="355">
        <f t="shared" si="827"/>
        <v>0</v>
      </c>
      <c r="AH330" s="355">
        <f t="shared" si="827"/>
        <v>0</v>
      </c>
      <c r="AI330" s="355">
        <f t="shared" si="827"/>
        <v>0</v>
      </c>
      <c r="AJ330" s="355">
        <f t="shared" si="827"/>
        <v>0</v>
      </c>
      <c r="AK330" s="356">
        <f t="shared" si="827"/>
        <v>0</v>
      </c>
      <c r="AM330" s="272">
        <f t="shared" ref="AM330:AS330" si="828">+SUM(AM331:AM340)</f>
        <v>0</v>
      </c>
      <c r="AN330" s="270">
        <f t="shared" si="828"/>
        <v>0</v>
      </c>
      <c r="AO330" s="270">
        <f t="shared" si="828"/>
        <v>0</v>
      </c>
      <c r="AP330" s="270">
        <f t="shared" si="828"/>
        <v>0</v>
      </c>
      <c r="AQ330" s="270">
        <f t="shared" si="828"/>
        <v>0</v>
      </c>
      <c r="AR330" s="270">
        <f t="shared" si="828"/>
        <v>0</v>
      </c>
      <c r="AS330" s="277">
        <f t="shared" si="828"/>
        <v>0</v>
      </c>
      <c r="AU330" s="272">
        <f t="shared" ref="AU330:BA330" si="829">+SUM(AU331:AU340)</f>
        <v>0</v>
      </c>
      <c r="AV330" s="270">
        <f t="shared" si="829"/>
        <v>0</v>
      </c>
      <c r="AW330" s="270">
        <f t="shared" si="829"/>
        <v>0</v>
      </c>
      <c r="AX330" s="270">
        <f t="shared" si="829"/>
        <v>0</v>
      </c>
      <c r="AY330" s="270">
        <f t="shared" si="829"/>
        <v>0</v>
      </c>
      <c r="AZ330" s="270">
        <f t="shared" si="829"/>
        <v>0</v>
      </c>
      <c r="BA330" s="277">
        <f t="shared" si="829"/>
        <v>0</v>
      </c>
      <c r="BC330" s="272">
        <f t="shared" ref="BC330:BI330" si="830">+SUM(BC331:BC340)</f>
        <v>0</v>
      </c>
      <c r="BD330" s="270">
        <f t="shared" si="830"/>
        <v>0</v>
      </c>
      <c r="BE330" s="270">
        <f t="shared" si="830"/>
        <v>0</v>
      </c>
      <c r="BF330" s="270">
        <f t="shared" si="830"/>
        <v>0</v>
      </c>
      <c r="BG330" s="270">
        <f t="shared" si="830"/>
        <v>0</v>
      </c>
      <c r="BH330" s="270">
        <f t="shared" si="830"/>
        <v>0</v>
      </c>
      <c r="BI330" s="277">
        <f t="shared" si="830"/>
        <v>0</v>
      </c>
      <c r="BJ330" s="458"/>
      <c r="BK330" s="272">
        <f t="shared" ref="BK330:BQ330" si="831">+SUM(BK331:BK340)</f>
        <v>0</v>
      </c>
      <c r="BL330" s="270">
        <f t="shared" si="831"/>
        <v>0</v>
      </c>
      <c r="BM330" s="270">
        <f t="shared" si="831"/>
        <v>0</v>
      </c>
      <c r="BN330" s="270">
        <f t="shared" si="831"/>
        <v>0</v>
      </c>
      <c r="BO330" s="270">
        <f t="shared" si="831"/>
        <v>0</v>
      </c>
      <c r="BP330" s="270">
        <f t="shared" si="831"/>
        <v>0</v>
      </c>
      <c r="BQ330" s="277">
        <f t="shared" si="831"/>
        <v>0</v>
      </c>
      <c r="BR330" s="458"/>
      <c r="BS330" s="584">
        <f>+SUM(BS331:BS340)</f>
        <v>0</v>
      </c>
      <c r="BU330" s="279" t="str">
        <f>+IF(H330=(Z330+AC330+AP330+AS330+AX330+BA330+BF330+BI330+AH330+AK330+BN330+BQ330+BS330),"OK","Error")</f>
        <v>OK</v>
      </c>
      <c r="BV330" s="270" t="str">
        <f>+IF(K330=(Z330+AP330+AX330+BF330+AH330+BN330),"OK","Error")</f>
        <v>OK</v>
      </c>
      <c r="BW330" s="280" t="str">
        <f>+IF(M330=(AC330+AS330+BA330+BI330+AK330+BQ330),"OK","Error")</f>
        <v>OK</v>
      </c>
    </row>
    <row r="331" spans="2:75" s="285" customFormat="1" ht="27" customHeight="1" outlineLevel="1" x14ac:dyDescent="0.25">
      <c r="B331" s="281">
        <v>1</v>
      </c>
      <c r="C331" s="548"/>
      <c r="D331" s="400"/>
      <c r="E331" s="397"/>
      <c r="F331" s="199"/>
      <c r="G331" s="396"/>
      <c r="H331" s="284">
        <f>+F331*G331</f>
        <v>0</v>
      </c>
      <c r="I331" s="382"/>
      <c r="K331" s="399"/>
      <c r="L331" s="286" t="str">
        <f>+IF(ISERR(K331/H331),"",(K331/H331))</f>
        <v/>
      </c>
      <c r="M331" s="221">
        <f t="shared" si="746"/>
        <v>0</v>
      </c>
      <c r="N331" s="287" t="str">
        <f>+IF(ISERR(M331/H331),"",(M331/H331))</f>
        <v/>
      </c>
      <c r="O331" s="401"/>
      <c r="P331" s="286" t="str">
        <f>+IF(ISERR(O331/M331),"",(O331/M331))</f>
        <v/>
      </c>
      <c r="Q331" s="288"/>
      <c r="R331" s="289" t="str">
        <f>+IF(ISERR(Q331/M331),"",(Q331/M331))</f>
        <v/>
      </c>
      <c r="S331" s="258"/>
      <c r="T331" s="290" t="str">
        <f>+IF(H331=(K331+M331),"OK","Error")</f>
        <v>OK</v>
      </c>
      <c r="U331" s="291" t="str">
        <f>+IF((H331-K331)=(O331+Q331),"OK","Error")</f>
        <v>OK</v>
      </c>
      <c r="W331" s="292"/>
      <c r="X331" s="288"/>
      <c r="Y331" s="288"/>
      <c r="Z331" s="284">
        <f t="shared" ref="Z331:Z340" si="832">+SUM(W331:Y331)</f>
        <v>0</v>
      </c>
      <c r="AA331" s="288"/>
      <c r="AB331" s="288"/>
      <c r="AC331" s="293">
        <f>+AA331+AB331</f>
        <v>0</v>
      </c>
      <c r="AE331" s="402"/>
      <c r="AF331" s="418"/>
      <c r="AG331" s="418"/>
      <c r="AH331" s="284">
        <f t="shared" ref="AH331:AH340" si="833">+SUM(AE331:AG331)</f>
        <v>0</v>
      </c>
      <c r="AI331" s="418"/>
      <c r="AJ331" s="418"/>
      <c r="AK331" s="293">
        <f t="shared" ref="AK331:AK340" si="834">+AI331+AJ331</f>
        <v>0</v>
      </c>
      <c r="AM331" s="292"/>
      <c r="AN331" s="288"/>
      <c r="AO331" s="288"/>
      <c r="AP331" s="284">
        <f t="shared" ref="AP331:AP340" si="835">+SUM(AM331:AO331)</f>
        <v>0</v>
      </c>
      <c r="AQ331" s="288"/>
      <c r="AR331" s="288"/>
      <c r="AS331" s="293">
        <f>+AQ331+AR331</f>
        <v>0</v>
      </c>
      <c r="AU331" s="292"/>
      <c r="AV331" s="288"/>
      <c r="AW331" s="288"/>
      <c r="AX331" s="284">
        <f t="shared" ref="AX331:AX340" si="836">+SUM(AU331:AW331)</f>
        <v>0</v>
      </c>
      <c r="AY331" s="288"/>
      <c r="AZ331" s="288"/>
      <c r="BA331" s="293">
        <f>+AY331+AZ331</f>
        <v>0</v>
      </c>
      <c r="BC331" s="461"/>
      <c r="BD331" s="462"/>
      <c r="BE331" s="462"/>
      <c r="BF331" s="284">
        <f t="shared" ref="BF331:BF340" si="837">+SUM(BC331:BE331)</f>
        <v>0</v>
      </c>
      <c r="BG331" s="401"/>
      <c r="BH331" s="288"/>
      <c r="BI331" s="293">
        <f>+BG331+BH331</f>
        <v>0</v>
      </c>
      <c r="BJ331" s="459"/>
      <c r="BK331" s="461"/>
      <c r="BL331" s="462"/>
      <c r="BM331" s="462"/>
      <c r="BN331" s="284">
        <f t="shared" ref="BN331:BN340" si="838">+SUM(BK331:BM331)</f>
        <v>0</v>
      </c>
      <c r="BO331" s="418"/>
      <c r="BP331" s="418"/>
      <c r="BQ331" s="293">
        <f>+BO331+BP331</f>
        <v>0</v>
      </c>
      <c r="BR331" s="459"/>
      <c r="BS331" s="580"/>
      <c r="BU331" s="295" t="str">
        <f>+IF(H331=(Z331+AC331+AP331+AS331+AX331+BA331+BF331+BI331+AH331+AK331+BN331+BQ331+BS331),"OK","Error")</f>
        <v>OK</v>
      </c>
      <c r="BV331" s="296" t="str">
        <f>+IF(K331=(Z331+AP331+AX331+BF331+AH331+BN331),"OK","Error")</f>
        <v>OK</v>
      </c>
      <c r="BW331" s="297" t="str">
        <f>+IF(M331=(AC331+AS331+BA331+BI331+AK331+BQ331),"OK","Error")</f>
        <v>OK</v>
      </c>
    </row>
    <row r="332" spans="2:75" s="285" customFormat="1" ht="27" customHeight="1" outlineLevel="1" x14ac:dyDescent="0.25">
      <c r="B332" s="281">
        <v>2</v>
      </c>
      <c r="C332" s="544"/>
      <c r="D332" s="283"/>
      <c r="E332" s="201"/>
      <c r="F332" s="201"/>
      <c r="G332" s="202"/>
      <c r="H332" s="284">
        <f t="shared" ref="H332:H340" si="839">+F332*G332</f>
        <v>0</v>
      </c>
      <c r="I332" s="382"/>
      <c r="K332" s="203"/>
      <c r="L332" s="286" t="str">
        <f t="shared" ref="L332:L340" si="840">+IF(ISERR(K332/H332),"",(K332/H332))</f>
        <v/>
      </c>
      <c r="M332" s="221">
        <f t="shared" si="746"/>
        <v>0</v>
      </c>
      <c r="N332" s="287" t="str">
        <f t="shared" ref="N332:N341" si="841">+IF(ISERR(M332/H332),"",(M332/H332))</f>
        <v/>
      </c>
      <c r="O332" s="288"/>
      <c r="P332" s="286" t="str">
        <f t="shared" ref="P332:P341" si="842">+IF(ISERR(O332/M332),"",(O332/M332))</f>
        <v/>
      </c>
      <c r="Q332" s="288"/>
      <c r="R332" s="289" t="str">
        <f t="shared" ref="R332:R341" si="843">+IF(ISERR(Q332/M332),"",(Q332/M332))</f>
        <v/>
      </c>
      <c r="S332" s="258"/>
      <c r="T332" s="290" t="str">
        <f>+IF(H332=(K332+M332),"OK","Error")</f>
        <v>OK</v>
      </c>
      <c r="U332" s="291" t="str">
        <f t="shared" ref="U332:U341" si="844">+IF((H332-K332)=(O332+Q332),"OK","Error")</f>
        <v>OK</v>
      </c>
      <c r="W332" s="292"/>
      <c r="X332" s="288"/>
      <c r="Y332" s="288"/>
      <c r="Z332" s="284">
        <f t="shared" si="832"/>
        <v>0</v>
      </c>
      <c r="AA332" s="288"/>
      <c r="AB332" s="288"/>
      <c r="AC332" s="293">
        <f t="shared" ref="AC332:AC340" si="845">+AA332+AB332</f>
        <v>0</v>
      </c>
      <c r="AE332" s="402"/>
      <c r="AF332" s="418"/>
      <c r="AG332" s="418"/>
      <c r="AH332" s="284">
        <f t="shared" si="833"/>
        <v>0</v>
      </c>
      <c r="AI332" s="418"/>
      <c r="AJ332" s="418"/>
      <c r="AK332" s="293">
        <f t="shared" si="834"/>
        <v>0</v>
      </c>
      <c r="AM332" s="292"/>
      <c r="AN332" s="288"/>
      <c r="AO332" s="288"/>
      <c r="AP332" s="284">
        <f t="shared" si="835"/>
        <v>0</v>
      </c>
      <c r="AQ332" s="288"/>
      <c r="AR332" s="288"/>
      <c r="AS332" s="293">
        <f t="shared" ref="AS332:AS340" si="846">+AQ332+AR332</f>
        <v>0</v>
      </c>
      <c r="AU332" s="292"/>
      <c r="AV332" s="288"/>
      <c r="AW332" s="288"/>
      <c r="AX332" s="284">
        <f t="shared" si="836"/>
        <v>0</v>
      </c>
      <c r="AY332" s="288"/>
      <c r="AZ332" s="288"/>
      <c r="BA332" s="293">
        <f t="shared" ref="BA332:BA340" si="847">+AY332+AZ332</f>
        <v>0</v>
      </c>
      <c r="BC332" s="292"/>
      <c r="BD332" s="288"/>
      <c r="BE332" s="288"/>
      <c r="BF332" s="284">
        <f t="shared" si="837"/>
        <v>0</v>
      </c>
      <c r="BG332" s="288"/>
      <c r="BH332" s="288"/>
      <c r="BI332" s="293">
        <f t="shared" ref="BI332:BI340" si="848">+BG332+BH332</f>
        <v>0</v>
      </c>
      <c r="BJ332" s="459"/>
      <c r="BK332" s="402"/>
      <c r="BL332" s="418"/>
      <c r="BM332" s="418"/>
      <c r="BN332" s="284">
        <f t="shared" si="838"/>
        <v>0</v>
      </c>
      <c r="BO332" s="418"/>
      <c r="BP332" s="418"/>
      <c r="BQ332" s="293">
        <f t="shared" ref="BQ332:BQ340" si="849">+BO332+BP332</f>
        <v>0</v>
      </c>
      <c r="BR332" s="459"/>
      <c r="BS332" s="580"/>
      <c r="BU332" s="295" t="str">
        <f>+IF(H332=(Z332+AC332+AP332+AS332+AX332+BA332+BF332+BI332+AH332+AK332+BN332+BQ332+BS332),"OK","Error")</f>
        <v>OK</v>
      </c>
      <c r="BV332" s="296" t="str">
        <f t="shared" ref="BV332:BV333" si="850">+IF(K332=(Z332+AP332+AX332+BF332+AH332+BN332),"OK","Error")</f>
        <v>OK</v>
      </c>
      <c r="BW332" s="297" t="str">
        <f t="shared" ref="BW332:BW338" si="851">+IF(M332=(AC332+AS332+BA332+BI332+AK332+BQ332),"OK","Error")</f>
        <v>OK</v>
      </c>
    </row>
    <row r="333" spans="2:75" s="285" customFormat="1" ht="27" customHeight="1" outlineLevel="1" x14ac:dyDescent="0.25">
      <c r="B333" s="281">
        <v>3</v>
      </c>
      <c r="C333" s="544"/>
      <c r="D333" s="283"/>
      <c r="E333" s="201"/>
      <c r="F333" s="201"/>
      <c r="G333" s="202"/>
      <c r="H333" s="284">
        <f t="shared" si="839"/>
        <v>0</v>
      </c>
      <c r="I333" s="382"/>
      <c r="K333" s="203"/>
      <c r="L333" s="286" t="str">
        <f t="shared" si="840"/>
        <v/>
      </c>
      <c r="M333" s="221">
        <f t="shared" si="746"/>
        <v>0</v>
      </c>
      <c r="N333" s="287" t="str">
        <f t="shared" si="841"/>
        <v/>
      </c>
      <c r="O333" s="288"/>
      <c r="P333" s="286" t="str">
        <f t="shared" si="842"/>
        <v/>
      </c>
      <c r="Q333" s="288"/>
      <c r="R333" s="289" t="str">
        <f t="shared" si="843"/>
        <v/>
      </c>
      <c r="S333" s="258"/>
      <c r="T333" s="290" t="str">
        <f t="shared" ref="T333:T340" si="852">+IF(H333=(K333+M333),"OK","Error")</f>
        <v>OK</v>
      </c>
      <c r="U333" s="291" t="str">
        <f t="shared" si="844"/>
        <v>OK</v>
      </c>
      <c r="W333" s="292"/>
      <c r="X333" s="288"/>
      <c r="Y333" s="288"/>
      <c r="Z333" s="284">
        <f t="shared" si="832"/>
        <v>0</v>
      </c>
      <c r="AA333" s="288"/>
      <c r="AB333" s="288"/>
      <c r="AC333" s="293">
        <f t="shared" si="845"/>
        <v>0</v>
      </c>
      <c r="AE333" s="402"/>
      <c r="AF333" s="418"/>
      <c r="AG333" s="418"/>
      <c r="AH333" s="284">
        <f t="shared" si="833"/>
        <v>0</v>
      </c>
      <c r="AI333" s="418"/>
      <c r="AJ333" s="418"/>
      <c r="AK333" s="293">
        <f t="shared" si="834"/>
        <v>0</v>
      </c>
      <c r="AM333" s="292"/>
      <c r="AN333" s="288"/>
      <c r="AO333" s="288"/>
      <c r="AP333" s="284">
        <f t="shared" si="835"/>
        <v>0</v>
      </c>
      <c r="AQ333" s="288"/>
      <c r="AR333" s="288"/>
      <c r="AS333" s="293">
        <f t="shared" si="846"/>
        <v>0</v>
      </c>
      <c r="AU333" s="292"/>
      <c r="AV333" s="288"/>
      <c r="AW333" s="288"/>
      <c r="AX333" s="284">
        <f t="shared" si="836"/>
        <v>0</v>
      </c>
      <c r="AY333" s="288"/>
      <c r="AZ333" s="288"/>
      <c r="BA333" s="293">
        <f t="shared" si="847"/>
        <v>0</v>
      </c>
      <c r="BC333" s="292"/>
      <c r="BD333" s="288"/>
      <c r="BE333" s="288"/>
      <c r="BF333" s="284">
        <f t="shared" si="837"/>
        <v>0</v>
      </c>
      <c r="BG333" s="288"/>
      <c r="BH333" s="288"/>
      <c r="BI333" s="293">
        <f t="shared" si="848"/>
        <v>0</v>
      </c>
      <c r="BJ333" s="459"/>
      <c r="BK333" s="402"/>
      <c r="BL333" s="418"/>
      <c r="BM333" s="418"/>
      <c r="BN333" s="284">
        <f t="shared" si="838"/>
        <v>0</v>
      </c>
      <c r="BO333" s="418"/>
      <c r="BP333" s="418"/>
      <c r="BQ333" s="293">
        <f t="shared" si="849"/>
        <v>0</v>
      </c>
      <c r="BR333" s="459"/>
      <c r="BS333" s="580"/>
      <c r="BU333" s="295" t="str">
        <f t="shared" ref="BU333:BU339" si="853">+IF(H333=(Z333+AC333+AP333+AS333+AX333+BA333+BF333+BI333+AH333+AK333+BN333+BQ333+BS333),"OK","Error")</f>
        <v>OK</v>
      </c>
      <c r="BV333" s="296" t="str">
        <f t="shared" si="850"/>
        <v>OK</v>
      </c>
      <c r="BW333" s="297" t="str">
        <f t="shared" si="851"/>
        <v>OK</v>
      </c>
    </row>
    <row r="334" spans="2:75" s="285" customFormat="1" ht="27" customHeight="1" outlineLevel="1" x14ac:dyDescent="0.25">
      <c r="B334" s="281">
        <v>4</v>
      </c>
      <c r="C334" s="544"/>
      <c r="D334" s="283"/>
      <c r="E334" s="201"/>
      <c r="F334" s="201"/>
      <c r="G334" s="202"/>
      <c r="H334" s="284">
        <f t="shared" si="839"/>
        <v>0</v>
      </c>
      <c r="I334" s="382"/>
      <c r="K334" s="203"/>
      <c r="L334" s="286" t="str">
        <f t="shared" si="840"/>
        <v/>
      </c>
      <c r="M334" s="221">
        <f t="shared" si="746"/>
        <v>0</v>
      </c>
      <c r="N334" s="287" t="str">
        <f t="shared" si="841"/>
        <v/>
      </c>
      <c r="O334" s="288"/>
      <c r="P334" s="286" t="str">
        <f t="shared" si="842"/>
        <v/>
      </c>
      <c r="Q334" s="288"/>
      <c r="R334" s="289" t="str">
        <f t="shared" si="843"/>
        <v/>
      </c>
      <c r="S334" s="258"/>
      <c r="T334" s="290" t="str">
        <f t="shared" si="852"/>
        <v>OK</v>
      </c>
      <c r="U334" s="291" t="str">
        <f t="shared" si="844"/>
        <v>OK</v>
      </c>
      <c r="W334" s="292"/>
      <c r="X334" s="288"/>
      <c r="Y334" s="288"/>
      <c r="Z334" s="284">
        <f t="shared" si="832"/>
        <v>0</v>
      </c>
      <c r="AA334" s="288"/>
      <c r="AB334" s="288"/>
      <c r="AC334" s="293">
        <f t="shared" si="845"/>
        <v>0</v>
      </c>
      <c r="AE334" s="402"/>
      <c r="AF334" s="418"/>
      <c r="AG334" s="418"/>
      <c r="AH334" s="284">
        <f t="shared" si="833"/>
        <v>0</v>
      </c>
      <c r="AI334" s="418"/>
      <c r="AJ334" s="418"/>
      <c r="AK334" s="293">
        <f t="shared" si="834"/>
        <v>0</v>
      </c>
      <c r="AM334" s="292"/>
      <c r="AN334" s="288"/>
      <c r="AO334" s="288"/>
      <c r="AP334" s="284">
        <f t="shared" si="835"/>
        <v>0</v>
      </c>
      <c r="AQ334" s="288"/>
      <c r="AR334" s="288"/>
      <c r="AS334" s="293">
        <f t="shared" si="846"/>
        <v>0</v>
      </c>
      <c r="AU334" s="292"/>
      <c r="AV334" s="288"/>
      <c r="AW334" s="288"/>
      <c r="AX334" s="284">
        <f t="shared" si="836"/>
        <v>0</v>
      </c>
      <c r="AY334" s="288"/>
      <c r="AZ334" s="288"/>
      <c r="BA334" s="293">
        <f t="shared" si="847"/>
        <v>0</v>
      </c>
      <c r="BC334" s="292"/>
      <c r="BD334" s="288"/>
      <c r="BE334" s="288"/>
      <c r="BF334" s="284">
        <f t="shared" si="837"/>
        <v>0</v>
      </c>
      <c r="BG334" s="288"/>
      <c r="BH334" s="288"/>
      <c r="BI334" s="293">
        <f t="shared" si="848"/>
        <v>0</v>
      </c>
      <c r="BJ334" s="459"/>
      <c r="BK334" s="402"/>
      <c r="BL334" s="418"/>
      <c r="BM334" s="418"/>
      <c r="BN334" s="284">
        <f t="shared" si="838"/>
        <v>0</v>
      </c>
      <c r="BO334" s="418"/>
      <c r="BP334" s="418"/>
      <c r="BQ334" s="293">
        <f t="shared" si="849"/>
        <v>0</v>
      </c>
      <c r="BR334" s="459"/>
      <c r="BS334" s="580"/>
      <c r="BU334" s="295" t="str">
        <f t="shared" si="853"/>
        <v>OK</v>
      </c>
      <c r="BV334" s="296" t="str">
        <f>+IF(K334=(Z334+AP334+AX334+BF334+AH334+BN334),"OK","Error")</f>
        <v>OK</v>
      </c>
      <c r="BW334" s="297" t="str">
        <f t="shared" si="851"/>
        <v>OK</v>
      </c>
    </row>
    <row r="335" spans="2:75" s="285" customFormat="1" ht="27" customHeight="1" outlineLevel="1" x14ac:dyDescent="0.25">
      <c r="B335" s="281">
        <v>5</v>
      </c>
      <c r="C335" s="544"/>
      <c r="D335" s="283"/>
      <c r="E335" s="201"/>
      <c r="F335" s="201"/>
      <c r="G335" s="202"/>
      <c r="H335" s="284">
        <f t="shared" si="839"/>
        <v>0</v>
      </c>
      <c r="I335" s="382"/>
      <c r="K335" s="203"/>
      <c r="L335" s="286" t="str">
        <f t="shared" si="840"/>
        <v/>
      </c>
      <c r="M335" s="221">
        <f t="shared" si="746"/>
        <v>0</v>
      </c>
      <c r="N335" s="287" t="str">
        <f t="shared" si="841"/>
        <v/>
      </c>
      <c r="O335" s="288"/>
      <c r="P335" s="286" t="str">
        <f t="shared" si="842"/>
        <v/>
      </c>
      <c r="Q335" s="288"/>
      <c r="R335" s="289" t="str">
        <f t="shared" si="843"/>
        <v/>
      </c>
      <c r="S335" s="258"/>
      <c r="T335" s="290" t="str">
        <f t="shared" si="852"/>
        <v>OK</v>
      </c>
      <c r="U335" s="291" t="str">
        <f t="shared" si="844"/>
        <v>OK</v>
      </c>
      <c r="W335" s="292"/>
      <c r="X335" s="288"/>
      <c r="Y335" s="288"/>
      <c r="Z335" s="284">
        <f t="shared" si="832"/>
        <v>0</v>
      </c>
      <c r="AA335" s="288"/>
      <c r="AB335" s="288"/>
      <c r="AC335" s="293">
        <f t="shared" si="845"/>
        <v>0</v>
      </c>
      <c r="AE335" s="402"/>
      <c r="AF335" s="418"/>
      <c r="AG335" s="418"/>
      <c r="AH335" s="284">
        <f t="shared" si="833"/>
        <v>0</v>
      </c>
      <c r="AI335" s="418"/>
      <c r="AJ335" s="418"/>
      <c r="AK335" s="293">
        <f t="shared" si="834"/>
        <v>0</v>
      </c>
      <c r="AM335" s="292"/>
      <c r="AN335" s="288"/>
      <c r="AO335" s="288"/>
      <c r="AP335" s="284">
        <f t="shared" si="835"/>
        <v>0</v>
      </c>
      <c r="AQ335" s="288"/>
      <c r="AR335" s="288"/>
      <c r="AS335" s="293">
        <f t="shared" si="846"/>
        <v>0</v>
      </c>
      <c r="AU335" s="292"/>
      <c r="AV335" s="288"/>
      <c r="AW335" s="288"/>
      <c r="AX335" s="284">
        <f t="shared" si="836"/>
        <v>0</v>
      </c>
      <c r="AY335" s="288"/>
      <c r="AZ335" s="288"/>
      <c r="BA335" s="293">
        <f t="shared" si="847"/>
        <v>0</v>
      </c>
      <c r="BC335" s="292"/>
      <c r="BD335" s="288"/>
      <c r="BE335" s="288"/>
      <c r="BF335" s="284">
        <f t="shared" si="837"/>
        <v>0</v>
      </c>
      <c r="BG335" s="288"/>
      <c r="BH335" s="288"/>
      <c r="BI335" s="293">
        <f t="shared" si="848"/>
        <v>0</v>
      </c>
      <c r="BJ335" s="459"/>
      <c r="BK335" s="402"/>
      <c r="BL335" s="418"/>
      <c r="BM335" s="418"/>
      <c r="BN335" s="284">
        <f t="shared" si="838"/>
        <v>0</v>
      </c>
      <c r="BO335" s="418"/>
      <c r="BP335" s="418"/>
      <c r="BQ335" s="293">
        <f t="shared" si="849"/>
        <v>0</v>
      </c>
      <c r="BR335" s="459"/>
      <c r="BS335" s="580"/>
      <c r="BU335" s="295" t="str">
        <f t="shared" si="853"/>
        <v>OK</v>
      </c>
      <c r="BV335" s="296" t="str">
        <f t="shared" ref="BV335:BV339" si="854">+IF(K335=(Z335+AP335+AX335+BF335+AH335+BN335),"OK","Error")</f>
        <v>OK</v>
      </c>
      <c r="BW335" s="297" t="str">
        <f t="shared" si="851"/>
        <v>OK</v>
      </c>
    </row>
    <row r="336" spans="2:75" s="285" customFormat="1" ht="27" customHeight="1" outlineLevel="1" x14ac:dyDescent="0.25">
      <c r="B336" s="281">
        <v>6</v>
      </c>
      <c r="C336" s="544"/>
      <c r="D336" s="283"/>
      <c r="E336" s="201"/>
      <c r="F336" s="201"/>
      <c r="G336" s="202"/>
      <c r="H336" s="284">
        <f t="shared" si="839"/>
        <v>0</v>
      </c>
      <c r="I336" s="382"/>
      <c r="K336" s="203"/>
      <c r="L336" s="286" t="str">
        <f t="shared" si="840"/>
        <v/>
      </c>
      <c r="M336" s="221">
        <f t="shared" si="746"/>
        <v>0</v>
      </c>
      <c r="N336" s="287" t="str">
        <f t="shared" si="841"/>
        <v/>
      </c>
      <c r="O336" s="288"/>
      <c r="P336" s="286" t="str">
        <f t="shared" si="842"/>
        <v/>
      </c>
      <c r="Q336" s="288"/>
      <c r="R336" s="289" t="str">
        <f t="shared" si="843"/>
        <v/>
      </c>
      <c r="S336" s="258"/>
      <c r="T336" s="290" t="str">
        <f t="shared" si="852"/>
        <v>OK</v>
      </c>
      <c r="U336" s="291" t="str">
        <f t="shared" si="844"/>
        <v>OK</v>
      </c>
      <c r="W336" s="292"/>
      <c r="X336" s="288"/>
      <c r="Y336" s="288"/>
      <c r="Z336" s="284">
        <f t="shared" si="832"/>
        <v>0</v>
      </c>
      <c r="AA336" s="288"/>
      <c r="AB336" s="288"/>
      <c r="AC336" s="293">
        <f t="shared" si="845"/>
        <v>0</v>
      </c>
      <c r="AE336" s="402"/>
      <c r="AF336" s="418"/>
      <c r="AG336" s="418"/>
      <c r="AH336" s="284">
        <f t="shared" si="833"/>
        <v>0</v>
      </c>
      <c r="AI336" s="418"/>
      <c r="AJ336" s="418"/>
      <c r="AK336" s="293">
        <f t="shared" si="834"/>
        <v>0</v>
      </c>
      <c r="AM336" s="292"/>
      <c r="AN336" s="288"/>
      <c r="AO336" s="288"/>
      <c r="AP336" s="284">
        <f t="shared" si="835"/>
        <v>0</v>
      </c>
      <c r="AQ336" s="288"/>
      <c r="AR336" s="288"/>
      <c r="AS336" s="293">
        <f t="shared" si="846"/>
        <v>0</v>
      </c>
      <c r="AU336" s="292"/>
      <c r="AV336" s="288"/>
      <c r="AW336" s="288"/>
      <c r="AX336" s="284">
        <f t="shared" si="836"/>
        <v>0</v>
      </c>
      <c r="AY336" s="288"/>
      <c r="AZ336" s="288"/>
      <c r="BA336" s="293">
        <f t="shared" si="847"/>
        <v>0</v>
      </c>
      <c r="BC336" s="292"/>
      <c r="BD336" s="288"/>
      <c r="BE336" s="288"/>
      <c r="BF336" s="284">
        <f t="shared" si="837"/>
        <v>0</v>
      </c>
      <c r="BG336" s="288"/>
      <c r="BH336" s="288"/>
      <c r="BI336" s="293">
        <f t="shared" si="848"/>
        <v>0</v>
      </c>
      <c r="BJ336" s="459"/>
      <c r="BK336" s="402"/>
      <c r="BL336" s="418"/>
      <c r="BM336" s="418"/>
      <c r="BN336" s="284">
        <f t="shared" si="838"/>
        <v>0</v>
      </c>
      <c r="BO336" s="418"/>
      <c r="BP336" s="418"/>
      <c r="BQ336" s="293">
        <f t="shared" si="849"/>
        <v>0</v>
      </c>
      <c r="BR336" s="459"/>
      <c r="BS336" s="580"/>
      <c r="BU336" s="295" t="str">
        <f t="shared" si="853"/>
        <v>OK</v>
      </c>
      <c r="BV336" s="296" t="str">
        <f t="shared" si="854"/>
        <v>OK</v>
      </c>
      <c r="BW336" s="297" t="str">
        <f t="shared" si="851"/>
        <v>OK</v>
      </c>
    </row>
    <row r="337" spans="2:75" s="285" customFormat="1" ht="27" customHeight="1" outlineLevel="1" x14ac:dyDescent="0.25">
      <c r="B337" s="281">
        <v>7</v>
      </c>
      <c r="C337" s="544"/>
      <c r="D337" s="283"/>
      <c r="E337" s="201"/>
      <c r="F337" s="201"/>
      <c r="G337" s="202"/>
      <c r="H337" s="284">
        <f t="shared" si="839"/>
        <v>0</v>
      </c>
      <c r="I337" s="382"/>
      <c r="K337" s="203"/>
      <c r="L337" s="286" t="str">
        <f t="shared" si="840"/>
        <v/>
      </c>
      <c r="M337" s="221">
        <f t="shared" si="746"/>
        <v>0</v>
      </c>
      <c r="N337" s="287" t="str">
        <f t="shared" si="841"/>
        <v/>
      </c>
      <c r="O337" s="288"/>
      <c r="P337" s="286" t="str">
        <f t="shared" si="842"/>
        <v/>
      </c>
      <c r="Q337" s="288"/>
      <c r="R337" s="289" t="str">
        <f t="shared" si="843"/>
        <v/>
      </c>
      <c r="S337" s="258"/>
      <c r="T337" s="290" t="str">
        <f t="shared" si="852"/>
        <v>OK</v>
      </c>
      <c r="U337" s="291" t="str">
        <f t="shared" si="844"/>
        <v>OK</v>
      </c>
      <c r="W337" s="292"/>
      <c r="X337" s="288"/>
      <c r="Y337" s="288"/>
      <c r="Z337" s="284">
        <f t="shared" si="832"/>
        <v>0</v>
      </c>
      <c r="AA337" s="288"/>
      <c r="AB337" s="288"/>
      <c r="AC337" s="293">
        <f t="shared" si="845"/>
        <v>0</v>
      </c>
      <c r="AE337" s="402"/>
      <c r="AF337" s="418"/>
      <c r="AG337" s="418"/>
      <c r="AH337" s="284">
        <f t="shared" si="833"/>
        <v>0</v>
      </c>
      <c r="AI337" s="418"/>
      <c r="AJ337" s="418"/>
      <c r="AK337" s="293">
        <f t="shared" si="834"/>
        <v>0</v>
      </c>
      <c r="AM337" s="292"/>
      <c r="AN337" s="288"/>
      <c r="AO337" s="288"/>
      <c r="AP337" s="284">
        <f t="shared" si="835"/>
        <v>0</v>
      </c>
      <c r="AQ337" s="288"/>
      <c r="AR337" s="288"/>
      <c r="AS337" s="293">
        <f t="shared" si="846"/>
        <v>0</v>
      </c>
      <c r="AU337" s="292"/>
      <c r="AV337" s="288"/>
      <c r="AW337" s="288"/>
      <c r="AX337" s="284">
        <f t="shared" si="836"/>
        <v>0</v>
      </c>
      <c r="AY337" s="288"/>
      <c r="AZ337" s="288"/>
      <c r="BA337" s="293">
        <f t="shared" si="847"/>
        <v>0</v>
      </c>
      <c r="BC337" s="292"/>
      <c r="BD337" s="288"/>
      <c r="BE337" s="288"/>
      <c r="BF337" s="284">
        <f t="shared" si="837"/>
        <v>0</v>
      </c>
      <c r="BG337" s="288"/>
      <c r="BH337" s="288"/>
      <c r="BI337" s="293">
        <f t="shared" si="848"/>
        <v>0</v>
      </c>
      <c r="BJ337" s="459"/>
      <c r="BK337" s="402"/>
      <c r="BL337" s="418"/>
      <c r="BM337" s="418"/>
      <c r="BN337" s="284">
        <f t="shared" si="838"/>
        <v>0</v>
      </c>
      <c r="BO337" s="418"/>
      <c r="BP337" s="418"/>
      <c r="BQ337" s="293">
        <f t="shared" si="849"/>
        <v>0</v>
      </c>
      <c r="BR337" s="459"/>
      <c r="BS337" s="580"/>
      <c r="BU337" s="295" t="str">
        <f t="shared" si="853"/>
        <v>OK</v>
      </c>
      <c r="BV337" s="296" t="str">
        <f t="shared" si="854"/>
        <v>OK</v>
      </c>
      <c r="BW337" s="297" t="str">
        <f t="shared" si="851"/>
        <v>OK</v>
      </c>
    </row>
    <row r="338" spans="2:75" s="285" customFormat="1" ht="27" customHeight="1" outlineLevel="1" x14ac:dyDescent="0.25">
      <c r="B338" s="281">
        <v>8</v>
      </c>
      <c r="C338" s="544"/>
      <c r="D338" s="283"/>
      <c r="E338" s="201"/>
      <c r="F338" s="201"/>
      <c r="G338" s="288"/>
      <c r="H338" s="284">
        <f t="shared" si="839"/>
        <v>0</v>
      </c>
      <c r="I338" s="382"/>
      <c r="K338" s="299"/>
      <c r="L338" s="286" t="str">
        <f t="shared" si="840"/>
        <v/>
      </c>
      <c r="M338" s="221">
        <f t="shared" si="746"/>
        <v>0</v>
      </c>
      <c r="N338" s="286" t="str">
        <f t="shared" si="841"/>
        <v/>
      </c>
      <c r="O338" s="288"/>
      <c r="P338" s="286" t="str">
        <f t="shared" si="842"/>
        <v/>
      </c>
      <c r="Q338" s="288"/>
      <c r="R338" s="289" t="str">
        <f t="shared" si="843"/>
        <v/>
      </c>
      <c r="S338" s="258"/>
      <c r="T338" s="290" t="str">
        <f t="shared" si="852"/>
        <v>OK</v>
      </c>
      <c r="U338" s="291" t="str">
        <f t="shared" si="844"/>
        <v>OK</v>
      </c>
      <c r="W338" s="292"/>
      <c r="X338" s="288"/>
      <c r="Y338" s="288"/>
      <c r="Z338" s="284">
        <f t="shared" si="832"/>
        <v>0</v>
      </c>
      <c r="AA338" s="288"/>
      <c r="AB338" s="288"/>
      <c r="AC338" s="293">
        <f t="shared" si="845"/>
        <v>0</v>
      </c>
      <c r="AE338" s="402"/>
      <c r="AF338" s="418"/>
      <c r="AG338" s="418"/>
      <c r="AH338" s="284">
        <f t="shared" si="833"/>
        <v>0</v>
      </c>
      <c r="AI338" s="418"/>
      <c r="AJ338" s="418"/>
      <c r="AK338" s="293">
        <f t="shared" si="834"/>
        <v>0</v>
      </c>
      <c r="AM338" s="292"/>
      <c r="AN338" s="288"/>
      <c r="AO338" s="288"/>
      <c r="AP338" s="284">
        <f t="shared" si="835"/>
        <v>0</v>
      </c>
      <c r="AQ338" s="288"/>
      <c r="AR338" s="288"/>
      <c r="AS338" s="293">
        <f t="shared" si="846"/>
        <v>0</v>
      </c>
      <c r="AU338" s="292"/>
      <c r="AV338" s="288"/>
      <c r="AW338" s="288"/>
      <c r="AX338" s="284">
        <f t="shared" si="836"/>
        <v>0</v>
      </c>
      <c r="AY338" s="288"/>
      <c r="AZ338" s="288"/>
      <c r="BA338" s="293">
        <f t="shared" si="847"/>
        <v>0</v>
      </c>
      <c r="BC338" s="292"/>
      <c r="BD338" s="288"/>
      <c r="BE338" s="288"/>
      <c r="BF338" s="284">
        <f t="shared" si="837"/>
        <v>0</v>
      </c>
      <c r="BG338" s="288"/>
      <c r="BH338" s="288"/>
      <c r="BI338" s="293">
        <f t="shared" si="848"/>
        <v>0</v>
      </c>
      <c r="BJ338" s="459"/>
      <c r="BK338" s="402"/>
      <c r="BL338" s="418"/>
      <c r="BM338" s="418"/>
      <c r="BN338" s="284">
        <f t="shared" si="838"/>
        <v>0</v>
      </c>
      <c r="BO338" s="418"/>
      <c r="BP338" s="418"/>
      <c r="BQ338" s="293">
        <f t="shared" si="849"/>
        <v>0</v>
      </c>
      <c r="BR338" s="459"/>
      <c r="BS338" s="580"/>
      <c r="BU338" s="295" t="str">
        <f t="shared" si="853"/>
        <v>OK</v>
      </c>
      <c r="BV338" s="296" t="str">
        <f t="shared" si="854"/>
        <v>OK</v>
      </c>
      <c r="BW338" s="297" t="str">
        <f t="shared" si="851"/>
        <v>OK</v>
      </c>
    </row>
    <row r="339" spans="2:75" s="285" customFormat="1" ht="27" customHeight="1" outlineLevel="1" x14ac:dyDescent="0.25">
      <c r="B339" s="281">
        <v>9</v>
      </c>
      <c r="C339" s="544"/>
      <c r="D339" s="283"/>
      <c r="E339" s="201"/>
      <c r="F339" s="201"/>
      <c r="G339" s="288"/>
      <c r="H339" s="284">
        <f t="shared" si="839"/>
        <v>0</v>
      </c>
      <c r="I339" s="382"/>
      <c r="K339" s="299"/>
      <c r="L339" s="286" t="str">
        <f t="shared" si="840"/>
        <v/>
      </c>
      <c r="M339" s="221">
        <f t="shared" si="746"/>
        <v>0</v>
      </c>
      <c r="N339" s="286" t="str">
        <f t="shared" si="841"/>
        <v/>
      </c>
      <c r="O339" s="288"/>
      <c r="P339" s="286" t="str">
        <f t="shared" si="842"/>
        <v/>
      </c>
      <c r="Q339" s="288"/>
      <c r="R339" s="289" t="str">
        <f t="shared" si="843"/>
        <v/>
      </c>
      <c r="S339" s="258"/>
      <c r="T339" s="290" t="str">
        <f t="shared" si="852"/>
        <v>OK</v>
      </c>
      <c r="U339" s="291" t="str">
        <f t="shared" si="844"/>
        <v>OK</v>
      </c>
      <c r="W339" s="292"/>
      <c r="X339" s="288"/>
      <c r="Y339" s="288"/>
      <c r="Z339" s="284">
        <f t="shared" si="832"/>
        <v>0</v>
      </c>
      <c r="AA339" s="288"/>
      <c r="AB339" s="288"/>
      <c r="AC339" s="293">
        <f t="shared" si="845"/>
        <v>0</v>
      </c>
      <c r="AE339" s="402"/>
      <c r="AF339" s="418"/>
      <c r="AG339" s="418"/>
      <c r="AH339" s="284">
        <f t="shared" si="833"/>
        <v>0</v>
      </c>
      <c r="AI339" s="418"/>
      <c r="AJ339" s="418"/>
      <c r="AK339" s="293">
        <f t="shared" si="834"/>
        <v>0</v>
      </c>
      <c r="AM339" s="292"/>
      <c r="AN339" s="288"/>
      <c r="AO339" s="288"/>
      <c r="AP339" s="284">
        <f t="shared" si="835"/>
        <v>0</v>
      </c>
      <c r="AQ339" s="288"/>
      <c r="AR339" s="288"/>
      <c r="AS339" s="293">
        <f t="shared" si="846"/>
        <v>0</v>
      </c>
      <c r="AU339" s="292"/>
      <c r="AV339" s="288"/>
      <c r="AW339" s="288"/>
      <c r="AX339" s="284">
        <f t="shared" si="836"/>
        <v>0</v>
      </c>
      <c r="AY339" s="288"/>
      <c r="AZ339" s="288"/>
      <c r="BA339" s="293">
        <f t="shared" si="847"/>
        <v>0</v>
      </c>
      <c r="BC339" s="292"/>
      <c r="BD339" s="288"/>
      <c r="BE339" s="288"/>
      <c r="BF339" s="284">
        <f t="shared" si="837"/>
        <v>0</v>
      </c>
      <c r="BG339" s="288"/>
      <c r="BH339" s="288"/>
      <c r="BI339" s="293">
        <f t="shared" si="848"/>
        <v>0</v>
      </c>
      <c r="BJ339" s="459"/>
      <c r="BK339" s="402"/>
      <c r="BL339" s="418"/>
      <c r="BM339" s="418"/>
      <c r="BN339" s="284">
        <f t="shared" si="838"/>
        <v>0</v>
      </c>
      <c r="BO339" s="418"/>
      <c r="BP339" s="418"/>
      <c r="BQ339" s="293">
        <f t="shared" si="849"/>
        <v>0</v>
      </c>
      <c r="BR339" s="459"/>
      <c r="BS339" s="580"/>
      <c r="BU339" s="295" t="str">
        <f t="shared" si="853"/>
        <v>OK</v>
      </c>
      <c r="BV339" s="296" t="str">
        <f t="shared" si="854"/>
        <v>OK</v>
      </c>
      <c r="BW339" s="297" t="str">
        <f>+IF(M339=(AC339+AS339+BA339+BI339+AK339+BQ339),"OK","Error")</f>
        <v>OK</v>
      </c>
    </row>
    <row r="340" spans="2:75" s="285" customFormat="1" ht="27" customHeight="1" outlineLevel="1" thickBot="1" x14ac:dyDescent="0.3">
      <c r="B340" s="300">
        <v>10</v>
      </c>
      <c r="C340" s="348"/>
      <c r="D340" s="301"/>
      <c r="E340" s="302"/>
      <c r="F340" s="302"/>
      <c r="G340" s="303"/>
      <c r="H340" s="304">
        <f t="shared" si="839"/>
        <v>0</v>
      </c>
      <c r="I340" s="383"/>
      <c r="K340" s="305"/>
      <c r="L340" s="306" t="str">
        <f t="shared" si="840"/>
        <v/>
      </c>
      <c r="M340" s="223">
        <f t="shared" si="746"/>
        <v>0</v>
      </c>
      <c r="N340" s="306" t="str">
        <f t="shared" si="841"/>
        <v/>
      </c>
      <c r="O340" s="303"/>
      <c r="P340" s="306" t="str">
        <f t="shared" si="842"/>
        <v/>
      </c>
      <c r="Q340" s="303"/>
      <c r="R340" s="307" t="str">
        <f t="shared" si="843"/>
        <v/>
      </c>
      <c r="S340" s="258"/>
      <c r="T340" s="331" t="str">
        <f t="shared" si="852"/>
        <v>OK</v>
      </c>
      <c r="U340" s="309" t="str">
        <f t="shared" si="844"/>
        <v>OK</v>
      </c>
      <c r="W340" s="314"/>
      <c r="X340" s="303"/>
      <c r="Y340" s="303"/>
      <c r="Z340" s="304">
        <f t="shared" si="832"/>
        <v>0</v>
      </c>
      <c r="AA340" s="303"/>
      <c r="AB340" s="303"/>
      <c r="AC340" s="315">
        <f t="shared" si="845"/>
        <v>0</v>
      </c>
      <c r="AE340" s="314"/>
      <c r="AF340" s="303"/>
      <c r="AG340" s="303"/>
      <c r="AH340" s="304">
        <f t="shared" si="833"/>
        <v>0</v>
      </c>
      <c r="AI340" s="303"/>
      <c r="AJ340" s="303"/>
      <c r="AK340" s="315">
        <f t="shared" si="834"/>
        <v>0</v>
      </c>
      <c r="AM340" s="314"/>
      <c r="AN340" s="303"/>
      <c r="AO340" s="303"/>
      <c r="AP340" s="304">
        <f t="shared" si="835"/>
        <v>0</v>
      </c>
      <c r="AQ340" s="303"/>
      <c r="AR340" s="303"/>
      <c r="AS340" s="315">
        <f t="shared" si="846"/>
        <v>0</v>
      </c>
      <c r="AU340" s="314"/>
      <c r="AV340" s="303"/>
      <c r="AW340" s="303"/>
      <c r="AX340" s="304">
        <f t="shared" si="836"/>
        <v>0</v>
      </c>
      <c r="AY340" s="303"/>
      <c r="AZ340" s="303"/>
      <c r="BA340" s="315">
        <f t="shared" si="847"/>
        <v>0</v>
      </c>
      <c r="BC340" s="314"/>
      <c r="BD340" s="303"/>
      <c r="BE340" s="303"/>
      <c r="BF340" s="304">
        <f t="shared" si="837"/>
        <v>0</v>
      </c>
      <c r="BG340" s="303"/>
      <c r="BH340" s="303"/>
      <c r="BI340" s="315">
        <f t="shared" si="848"/>
        <v>0</v>
      </c>
      <c r="BJ340" s="459"/>
      <c r="BK340" s="314"/>
      <c r="BL340" s="303"/>
      <c r="BM340" s="303"/>
      <c r="BN340" s="304">
        <f t="shared" si="838"/>
        <v>0</v>
      </c>
      <c r="BO340" s="303"/>
      <c r="BP340" s="303"/>
      <c r="BQ340" s="315">
        <f t="shared" si="849"/>
        <v>0</v>
      </c>
      <c r="BR340" s="459"/>
      <c r="BS340" s="581"/>
      <c r="BU340" s="317" t="str">
        <f>+IF(H340=(Z340+AC340+AP340+AS340+AX340+BA340+BF340+BI340+AH340+AK340+BN340+BQ340+BS340),"OK","Error")</f>
        <v>OK</v>
      </c>
      <c r="BV340" s="318" t="str">
        <f>+IF(K340=(Z340+AP340+AX340+BF340+AH340+BN340),"OK","Error")</f>
        <v>OK</v>
      </c>
      <c r="BW340" s="319" t="str">
        <f>+IF(M340=(AC340+AS340+BA340+BI340+AK340+BQ340),"OK","Error")</f>
        <v>OK</v>
      </c>
    </row>
    <row r="341" spans="2:75" s="253" customFormat="1" ht="30" customHeight="1" x14ac:dyDescent="0.25">
      <c r="B341" s="267" t="s">
        <v>219</v>
      </c>
      <c r="C341" s="268">
        <f>+'04. Marco Lógico'!B80</f>
        <v>0</v>
      </c>
      <c r="D341" s="269"/>
      <c r="E341" s="269"/>
      <c r="F341" s="269"/>
      <c r="G341" s="270"/>
      <c r="H341" s="270">
        <f>+SUM(H342:H351)</f>
        <v>0</v>
      </c>
      <c r="I341" s="385"/>
      <c r="K341" s="272">
        <f>+SUM(K342:K351)</f>
        <v>0</v>
      </c>
      <c r="L341" s="273" t="str">
        <f>+IF(ISERR(K341/H341),"",(K341/H341))</f>
        <v/>
      </c>
      <c r="M341" s="270">
        <f>+SUM(M342:M351)</f>
        <v>0</v>
      </c>
      <c r="N341" s="273" t="str">
        <f t="shared" si="841"/>
        <v/>
      </c>
      <c r="O341" s="270">
        <f>+SUM(O342:O351)</f>
        <v>0</v>
      </c>
      <c r="P341" s="273" t="str">
        <f t="shared" si="842"/>
        <v/>
      </c>
      <c r="Q341" s="270">
        <f>+SUM(Q342:Q351)</f>
        <v>0</v>
      </c>
      <c r="R341" s="274" t="str">
        <f t="shared" si="843"/>
        <v/>
      </c>
      <c r="S341" s="245"/>
      <c r="T341" s="330" t="str">
        <f>+IF(H341=(K341+M341),"OK","Error")</f>
        <v>OK</v>
      </c>
      <c r="U341" s="353" t="str">
        <f t="shared" si="844"/>
        <v>OK</v>
      </c>
      <c r="W341" s="354">
        <f t="shared" ref="W341:AK341" si="855">+SUM(W342:W351)</f>
        <v>0</v>
      </c>
      <c r="X341" s="355">
        <f t="shared" si="855"/>
        <v>0</v>
      </c>
      <c r="Y341" s="355">
        <f t="shared" si="855"/>
        <v>0</v>
      </c>
      <c r="Z341" s="355">
        <f t="shared" si="855"/>
        <v>0</v>
      </c>
      <c r="AA341" s="355">
        <f t="shared" si="855"/>
        <v>0</v>
      </c>
      <c r="AB341" s="355">
        <f t="shared" si="855"/>
        <v>0</v>
      </c>
      <c r="AC341" s="356">
        <f t="shared" si="855"/>
        <v>0</v>
      </c>
      <c r="AE341" s="354">
        <f t="shared" si="855"/>
        <v>0</v>
      </c>
      <c r="AF341" s="355">
        <f t="shared" si="855"/>
        <v>0</v>
      </c>
      <c r="AG341" s="355">
        <f t="shared" si="855"/>
        <v>0</v>
      </c>
      <c r="AH341" s="355">
        <f t="shared" si="855"/>
        <v>0</v>
      </c>
      <c r="AI341" s="355">
        <f t="shared" si="855"/>
        <v>0</v>
      </c>
      <c r="AJ341" s="355">
        <f t="shared" si="855"/>
        <v>0</v>
      </c>
      <c r="AK341" s="356">
        <f t="shared" si="855"/>
        <v>0</v>
      </c>
      <c r="AM341" s="272">
        <f t="shared" ref="AM341:AS341" si="856">+SUM(AM342:AM351)</f>
        <v>0</v>
      </c>
      <c r="AN341" s="270">
        <f t="shared" si="856"/>
        <v>0</v>
      </c>
      <c r="AO341" s="270">
        <f t="shared" si="856"/>
        <v>0</v>
      </c>
      <c r="AP341" s="270">
        <f t="shared" si="856"/>
        <v>0</v>
      </c>
      <c r="AQ341" s="270">
        <f t="shared" si="856"/>
        <v>0</v>
      </c>
      <c r="AR341" s="270">
        <f t="shared" si="856"/>
        <v>0</v>
      </c>
      <c r="AS341" s="277">
        <f t="shared" si="856"/>
        <v>0</v>
      </c>
      <c r="AU341" s="272">
        <f t="shared" ref="AU341:BA341" si="857">+SUM(AU342:AU351)</f>
        <v>0</v>
      </c>
      <c r="AV341" s="270">
        <f t="shared" si="857"/>
        <v>0</v>
      </c>
      <c r="AW341" s="270">
        <f t="shared" si="857"/>
        <v>0</v>
      </c>
      <c r="AX341" s="270">
        <f t="shared" si="857"/>
        <v>0</v>
      </c>
      <c r="AY341" s="270">
        <f t="shared" si="857"/>
        <v>0</v>
      </c>
      <c r="AZ341" s="270">
        <f t="shared" si="857"/>
        <v>0</v>
      </c>
      <c r="BA341" s="277">
        <f t="shared" si="857"/>
        <v>0</v>
      </c>
      <c r="BC341" s="272">
        <f t="shared" ref="BC341:BI341" si="858">+SUM(BC342:BC351)</f>
        <v>0</v>
      </c>
      <c r="BD341" s="270">
        <f t="shared" si="858"/>
        <v>0</v>
      </c>
      <c r="BE341" s="270">
        <f t="shared" si="858"/>
        <v>0</v>
      </c>
      <c r="BF341" s="270">
        <f t="shared" si="858"/>
        <v>0</v>
      </c>
      <c r="BG341" s="270">
        <f t="shared" si="858"/>
        <v>0</v>
      </c>
      <c r="BH341" s="270">
        <f t="shared" si="858"/>
        <v>0</v>
      </c>
      <c r="BI341" s="277">
        <f t="shared" si="858"/>
        <v>0</v>
      </c>
      <c r="BJ341" s="458"/>
      <c r="BK341" s="272">
        <f t="shared" ref="BK341:BQ341" si="859">+SUM(BK342:BK351)</f>
        <v>0</v>
      </c>
      <c r="BL341" s="270">
        <f t="shared" si="859"/>
        <v>0</v>
      </c>
      <c r="BM341" s="270">
        <f t="shared" si="859"/>
        <v>0</v>
      </c>
      <c r="BN341" s="270">
        <f t="shared" si="859"/>
        <v>0</v>
      </c>
      <c r="BO341" s="270">
        <f t="shared" si="859"/>
        <v>0</v>
      </c>
      <c r="BP341" s="270">
        <f t="shared" si="859"/>
        <v>0</v>
      </c>
      <c r="BQ341" s="277">
        <f t="shared" si="859"/>
        <v>0</v>
      </c>
      <c r="BR341" s="458"/>
      <c r="BS341" s="584">
        <f>+SUM(BS342:BS351)</f>
        <v>0</v>
      </c>
      <c r="BU341" s="279" t="str">
        <f>+IF(H341=(Z341+AC341+AP341+AS341+AX341+BA341+BF341+BI341+AH341+AK341+BN341+BQ341+BS341),"OK","Error")</f>
        <v>OK</v>
      </c>
      <c r="BV341" s="270" t="str">
        <f>+IF(K341=(Z341+AP341+AX341+BF341+AH341+BN341),"OK","Error")</f>
        <v>OK</v>
      </c>
      <c r="BW341" s="280" t="str">
        <f>+IF(M341=(AC341+AS341+BA341+BI341+AK341+BQ341),"OK","Error")</f>
        <v>OK</v>
      </c>
    </row>
    <row r="342" spans="2:75" s="285" customFormat="1" ht="27" customHeight="1" outlineLevel="1" x14ac:dyDescent="0.25">
      <c r="B342" s="281">
        <v>1</v>
      </c>
      <c r="C342" s="548"/>
      <c r="D342" s="400"/>
      <c r="E342" s="397"/>
      <c r="F342" s="199"/>
      <c r="G342" s="401"/>
      <c r="H342" s="284">
        <f>+F342*G342</f>
        <v>0</v>
      </c>
      <c r="I342" s="382"/>
      <c r="K342" s="203"/>
      <c r="L342" s="286" t="str">
        <f>+IF(ISERR(K342/H342),"",(K342/H342))</f>
        <v/>
      </c>
      <c r="M342" s="221">
        <f>+O342+Q342</f>
        <v>0</v>
      </c>
      <c r="N342" s="287" t="str">
        <f>+IF(ISERR(M342/H342),"",(M342/H342))</f>
        <v/>
      </c>
      <c r="O342" s="401"/>
      <c r="P342" s="286" t="str">
        <f>+IF(ISERR(O342/M342),"",(O342/M342))</f>
        <v/>
      </c>
      <c r="Q342" s="288"/>
      <c r="R342" s="289" t="str">
        <f>+IF(ISERR(Q342/M342),"",(Q342/M342))</f>
        <v/>
      </c>
      <c r="S342" s="258"/>
      <c r="T342" s="290" t="str">
        <f>+IF(H342=(K342+M342),"OK","Error")</f>
        <v>OK</v>
      </c>
      <c r="U342" s="291" t="str">
        <f>+IF((H342-K342)=(O342+Q342),"OK","Error")</f>
        <v>OK</v>
      </c>
      <c r="W342" s="292"/>
      <c r="X342" s="288"/>
      <c r="Y342" s="288"/>
      <c r="Z342" s="284">
        <f t="shared" ref="Z342:Z351" si="860">+SUM(W342:Y342)</f>
        <v>0</v>
      </c>
      <c r="AA342" s="288"/>
      <c r="AB342" s="288"/>
      <c r="AC342" s="293">
        <f>+AA342+AB342</f>
        <v>0</v>
      </c>
      <c r="AE342" s="402"/>
      <c r="AF342" s="418"/>
      <c r="AG342" s="418"/>
      <c r="AH342" s="284">
        <f t="shared" ref="AH342:AH351" si="861">+SUM(AE342:AG342)</f>
        <v>0</v>
      </c>
      <c r="AI342" s="418"/>
      <c r="AJ342" s="418"/>
      <c r="AK342" s="293">
        <f t="shared" ref="AK342:AK351" si="862">+AI342+AJ342</f>
        <v>0</v>
      </c>
      <c r="AM342" s="292"/>
      <c r="AN342" s="288"/>
      <c r="AO342" s="288"/>
      <c r="AP342" s="284">
        <f t="shared" ref="AP342:AP351" si="863">+SUM(AM342:AO342)</f>
        <v>0</v>
      </c>
      <c r="AQ342" s="288"/>
      <c r="AR342" s="288"/>
      <c r="AS342" s="293">
        <f>+AQ342+AR342</f>
        <v>0</v>
      </c>
      <c r="AU342" s="292"/>
      <c r="AV342" s="288"/>
      <c r="AW342" s="288"/>
      <c r="AX342" s="284">
        <f t="shared" ref="AX342:AX351" si="864">+SUM(AU342:AW342)</f>
        <v>0</v>
      </c>
      <c r="AY342" s="288"/>
      <c r="AZ342" s="288"/>
      <c r="BA342" s="293">
        <f>+AY342+AZ342</f>
        <v>0</v>
      </c>
      <c r="BC342" s="292"/>
      <c r="BD342" s="288"/>
      <c r="BE342" s="288"/>
      <c r="BF342" s="284">
        <f t="shared" ref="BF342:BF351" si="865">+SUM(BC342:BE342)</f>
        <v>0</v>
      </c>
      <c r="BG342" s="462"/>
      <c r="BH342" s="462"/>
      <c r="BI342" s="293">
        <f>+BG342+BH342</f>
        <v>0</v>
      </c>
      <c r="BJ342" s="459"/>
      <c r="BK342" s="402"/>
      <c r="BL342" s="418"/>
      <c r="BM342" s="418"/>
      <c r="BN342" s="284">
        <f t="shared" ref="BN342:BN351" si="866">+SUM(BK342:BM342)</f>
        <v>0</v>
      </c>
      <c r="BO342" s="462"/>
      <c r="BP342" s="462"/>
      <c r="BQ342" s="293">
        <f>+BO342+BP342</f>
        <v>0</v>
      </c>
      <c r="BR342" s="459"/>
      <c r="BS342" s="580"/>
      <c r="BU342" s="295" t="str">
        <f>+IF(H342=(Z342+AC342+AP342+AS342+AX342+BA342+BF342+BI342+AH342+AK342+BN342+BQ342+BS342),"OK","Error")</f>
        <v>OK</v>
      </c>
      <c r="BV342" s="296" t="str">
        <f>+IF(K342=(Z342+AP342+AX342+BF342+AH342+BN342),"OK","Error")</f>
        <v>OK</v>
      </c>
      <c r="BW342" s="297" t="str">
        <f>+IF(M342=(AC342+AS342+BA342+BI342+AK342+BQ342),"OK","Error")</f>
        <v>OK</v>
      </c>
    </row>
    <row r="343" spans="2:75" s="285" customFormat="1" ht="27" customHeight="1" outlineLevel="1" x14ac:dyDescent="0.25">
      <c r="B343" s="281">
        <v>2</v>
      </c>
      <c r="C343" s="544"/>
      <c r="D343" s="283"/>
      <c r="E343" s="201"/>
      <c r="F343" s="201"/>
      <c r="G343" s="202"/>
      <c r="H343" s="284">
        <f t="shared" ref="H343:H351" si="867">+F343*G343</f>
        <v>0</v>
      </c>
      <c r="I343" s="382"/>
      <c r="K343" s="203"/>
      <c r="L343" s="286" t="str">
        <f t="shared" ref="L343:L351" si="868">+IF(ISERR(K343/H343),"",(K343/H343))</f>
        <v/>
      </c>
      <c r="M343" s="221">
        <f t="shared" si="746"/>
        <v>0</v>
      </c>
      <c r="N343" s="287" t="str">
        <f t="shared" ref="N343:N352" si="869">+IF(ISERR(M343/H343),"",(M343/H343))</f>
        <v/>
      </c>
      <c r="O343" s="288"/>
      <c r="P343" s="286" t="str">
        <f t="shared" ref="P343:P352" si="870">+IF(ISERR(O343/M343),"",(O343/M343))</f>
        <v/>
      </c>
      <c r="Q343" s="288"/>
      <c r="R343" s="289" t="str">
        <f t="shared" ref="R343:R352" si="871">+IF(ISERR(Q343/M343),"",(Q343/M343))</f>
        <v/>
      </c>
      <c r="S343" s="258"/>
      <c r="T343" s="290" t="str">
        <f>+IF(H343=(K343+M343),"OK","Error")</f>
        <v>OK</v>
      </c>
      <c r="U343" s="291" t="str">
        <f t="shared" ref="U343:U352" si="872">+IF((H343-K343)=(O343+Q343),"OK","Error")</f>
        <v>OK</v>
      </c>
      <c r="W343" s="292"/>
      <c r="X343" s="288"/>
      <c r="Y343" s="288"/>
      <c r="Z343" s="284">
        <f t="shared" si="860"/>
        <v>0</v>
      </c>
      <c r="AA343" s="288"/>
      <c r="AB343" s="288"/>
      <c r="AC343" s="293">
        <f t="shared" ref="AC343:AC351" si="873">+AA343+AB343</f>
        <v>0</v>
      </c>
      <c r="AE343" s="402"/>
      <c r="AF343" s="418"/>
      <c r="AG343" s="418"/>
      <c r="AH343" s="284">
        <f t="shared" si="861"/>
        <v>0</v>
      </c>
      <c r="AI343" s="418"/>
      <c r="AJ343" s="418"/>
      <c r="AK343" s="293">
        <f t="shared" si="862"/>
        <v>0</v>
      </c>
      <c r="AM343" s="292"/>
      <c r="AN343" s="288"/>
      <c r="AO343" s="288"/>
      <c r="AP343" s="284">
        <f t="shared" si="863"/>
        <v>0</v>
      </c>
      <c r="AQ343" s="288"/>
      <c r="AR343" s="288"/>
      <c r="AS343" s="293">
        <f t="shared" ref="AS343:AS351" si="874">+AQ343+AR343</f>
        <v>0</v>
      </c>
      <c r="AU343" s="292"/>
      <c r="AV343" s="288"/>
      <c r="AW343" s="288"/>
      <c r="AX343" s="284">
        <f t="shared" si="864"/>
        <v>0</v>
      </c>
      <c r="AY343" s="288"/>
      <c r="AZ343" s="288"/>
      <c r="BA343" s="293">
        <f t="shared" ref="BA343:BA351" si="875">+AY343+AZ343</f>
        <v>0</v>
      </c>
      <c r="BC343" s="292"/>
      <c r="BD343" s="288"/>
      <c r="BE343" s="288"/>
      <c r="BF343" s="284">
        <f t="shared" si="865"/>
        <v>0</v>
      </c>
      <c r="BG343" s="288"/>
      <c r="BH343" s="288"/>
      <c r="BI343" s="293">
        <f t="shared" ref="BI343:BI351" si="876">+BG343+BH343</f>
        <v>0</v>
      </c>
      <c r="BJ343" s="459"/>
      <c r="BK343" s="402"/>
      <c r="BL343" s="418"/>
      <c r="BM343" s="418"/>
      <c r="BN343" s="284">
        <f t="shared" si="866"/>
        <v>0</v>
      </c>
      <c r="BO343" s="418"/>
      <c r="BP343" s="418"/>
      <c r="BQ343" s="293">
        <f t="shared" ref="BQ343:BQ351" si="877">+BO343+BP343</f>
        <v>0</v>
      </c>
      <c r="BR343" s="459"/>
      <c r="BS343" s="580"/>
      <c r="BU343" s="295" t="str">
        <f>+IF(H343=(Z343+AC343+AP343+AS343+AX343+BA343+BF343+BI343+AH343+AK343+BN343+BQ343+BS343),"OK","Error")</f>
        <v>OK</v>
      </c>
      <c r="BV343" s="296" t="str">
        <f t="shared" ref="BV343:BV344" si="878">+IF(K343=(Z343+AP343+AX343+BF343+AH343+BN343),"OK","Error")</f>
        <v>OK</v>
      </c>
      <c r="BW343" s="297" t="str">
        <f t="shared" ref="BW343:BW349" si="879">+IF(M343=(AC343+AS343+BA343+BI343+AK343+BQ343),"OK","Error")</f>
        <v>OK</v>
      </c>
    </row>
    <row r="344" spans="2:75" s="285" customFormat="1" ht="27" customHeight="1" outlineLevel="1" x14ac:dyDescent="0.25">
      <c r="B344" s="281">
        <v>3</v>
      </c>
      <c r="C344" s="544"/>
      <c r="D344" s="283"/>
      <c r="E344" s="201"/>
      <c r="F344" s="201"/>
      <c r="G344" s="202"/>
      <c r="H344" s="284">
        <f t="shared" si="867"/>
        <v>0</v>
      </c>
      <c r="I344" s="382"/>
      <c r="K344" s="203"/>
      <c r="L344" s="286" t="str">
        <f t="shared" si="868"/>
        <v/>
      </c>
      <c r="M344" s="221">
        <f t="shared" si="746"/>
        <v>0</v>
      </c>
      <c r="N344" s="287" t="str">
        <f t="shared" si="869"/>
        <v/>
      </c>
      <c r="O344" s="288"/>
      <c r="P344" s="286" t="str">
        <f t="shared" si="870"/>
        <v/>
      </c>
      <c r="Q344" s="288"/>
      <c r="R344" s="289" t="str">
        <f t="shared" si="871"/>
        <v/>
      </c>
      <c r="S344" s="258"/>
      <c r="T344" s="290" t="str">
        <f t="shared" ref="T344:T351" si="880">+IF(H344=(K344+M344),"OK","Error")</f>
        <v>OK</v>
      </c>
      <c r="U344" s="291" t="str">
        <f t="shared" si="872"/>
        <v>OK</v>
      </c>
      <c r="W344" s="292"/>
      <c r="X344" s="288"/>
      <c r="Y344" s="288"/>
      <c r="Z344" s="284">
        <f t="shared" si="860"/>
        <v>0</v>
      </c>
      <c r="AA344" s="288"/>
      <c r="AB344" s="288"/>
      <c r="AC344" s="293">
        <f t="shared" si="873"/>
        <v>0</v>
      </c>
      <c r="AE344" s="402"/>
      <c r="AF344" s="418"/>
      <c r="AG344" s="418"/>
      <c r="AH344" s="284">
        <f t="shared" si="861"/>
        <v>0</v>
      </c>
      <c r="AI344" s="418"/>
      <c r="AJ344" s="418"/>
      <c r="AK344" s="293">
        <f t="shared" si="862"/>
        <v>0</v>
      </c>
      <c r="AM344" s="292"/>
      <c r="AN344" s="288"/>
      <c r="AO344" s="288"/>
      <c r="AP344" s="284">
        <f t="shared" si="863"/>
        <v>0</v>
      </c>
      <c r="AQ344" s="288"/>
      <c r="AR344" s="288"/>
      <c r="AS344" s="293">
        <f t="shared" si="874"/>
        <v>0</v>
      </c>
      <c r="AU344" s="292"/>
      <c r="AV344" s="288"/>
      <c r="AW344" s="288"/>
      <c r="AX344" s="284">
        <f t="shared" si="864"/>
        <v>0</v>
      </c>
      <c r="AY344" s="288"/>
      <c r="AZ344" s="288"/>
      <c r="BA344" s="293">
        <f t="shared" si="875"/>
        <v>0</v>
      </c>
      <c r="BC344" s="292"/>
      <c r="BD344" s="288"/>
      <c r="BE344" s="288"/>
      <c r="BF344" s="284">
        <f t="shared" si="865"/>
        <v>0</v>
      </c>
      <c r="BG344" s="288"/>
      <c r="BH344" s="288"/>
      <c r="BI344" s="293">
        <f t="shared" si="876"/>
        <v>0</v>
      </c>
      <c r="BJ344" s="459"/>
      <c r="BK344" s="402"/>
      <c r="BL344" s="418"/>
      <c r="BM344" s="418"/>
      <c r="BN344" s="284">
        <f t="shared" si="866"/>
        <v>0</v>
      </c>
      <c r="BO344" s="418"/>
      <c r="BP344" s="418"/>
      <c r="BQ344" s="293">
        <f t="shared" si="877"/>
        <v>0</v>
      </c>
      <c r="BR344" s="459"/>
      <c r="BS344" s="580"/>
      <c r="BU344" s="295" t="str">
        <f t="shared" ref="BU344:BU350" si="881">+IF(H344=(Z344+AC344+AP344+AS344+AX344+BA344+BF344+BI344+AH344+AK344+BN344+BQ344+BS344),"OK","Error")</f>
        <v>OK</v>
      </c>
      <c r="BV344" s="296" t="str">
        <f t="shared" si="878"/>
        <v>OK</v>
      </c>
      <c r="BW344" s="297" t="str">
        <f t="shared" si="879"/>
        <v>OK</v>
      </c>
    </row>
    <row r="345" spans="2:75" s="285" customFormat="1" ht="27" customHeight="1" outlineLevel="1" x14ac:dyDescent="0.25">
      <c r="B345" s="281">
        <v>4</v>
      </c>
      <c r="C345" s="544"/>
      <c r="D345" s="283"/>
      <c r="E345" s="201"/>
      <c r="F345" s="201"/>
      <c r="G345" s="202"/>
      <c r="H345" s="284">
        <f t="shared" si="867"/>
        <v>0</v>
      </c>
      <c r="I345" s="382"/>
      <c r="K345" s="203"/>
      <c r="L345" s="286" t="str">
        <f t="shared" si="868"/>
        <v/>
      </c>
      <c r="M345" s="221">
        <f t="shared" si="746"/>
        <v>0</v>
      </c>
      <c r="N345" s="287" t="str">
        <f t="shared" si="869"/>
        <v/>
      </c>
      <c r="O345" s="288"/>
      <c r="P345" s="286" t="str">
        <f t="shared" si="870"/>
        <v/>
      </c>
      <c r="Q345" s="288"/>
      <c r="R345" s="289" t="str">
        <f t="shared" si="871"/>
        <v/>
      </c>
      <c r="S345" s="258"/>
      <c r="T345" s="290" t="str">
        <f t="shared" si="880"/>
        <v>OK</v>
      </c>
      <c r="U345" s="291" t="str">
        <f t="shared" si="872"/>
        <v>OK</v>
      </c>
      <c r="W345" s="292"/>
      <c r="X345" s="288"/>
      <c r="Y345" s="288"/>
      <c r="Z345" s="284">
        <f t="shared" si="860"/>
        <v>0</v>
      </c>
      <c r="AA345" s="288"/>
      <c r="AB345" s="288"/>
      <c r="AC345" s="293">
        <f t="shared" si="873"/>
        <v>0</v>
      </c>
      <c r="AE345" s="402"/>
      <c r="AF345" s="418"/>
      <c r="AG345" s="418"/>
      <c r="AH345" s="284">
        <f t="shared" si="861"/>
        <v>0</v>
      </c>
      <c r="AI345" s="418"/>
      <c r="AJ345" s="418"/>
      <c r="AK345" s="293">
        <f t="shared" si="862"/>
        <v>0</v>
      </c>
      <c r="AM345" s="292"/>
      <c r="AN345" s="288"/>
      <c r="AO345" s="288"/>
      <c r="AP345" s="284">
        <f t="shared" si="863"/>
        <v>0</v>
      </c>
      <c r="AQ345" s="288"/>
      <c r="AR345" s="288"/>
      <c r="AS345" s="293">
        <f t="shared" si="874"/>
        <v>0</v>
      </c>
      <c r="AU345" s="292"/>
      <c r="AV345" s="288"/>
      <c r="AW345" s="288"/>
      <c r="AX345" s="284">
        <f t="shared" si="864"/>
        <v>0</v>
      </c>
      <c r="AY345" s="288"/>
      <c r="AZ345" s="288"/>
      <c r="BA345" s="293">
        <f t="shared" si="875"/>
        <v>0</v>
      </c>
      <c r="BC345" s="292"/>
      <c r="BD345" s="288"/>
      <c r="BE345" s="288"/>
      <c r="BF345" s="284">
        <f t="shared" si="865"/>
        <v>0</v>
      </c>
      <c r="BG345" s="288"/>
      <c r="BH345" s="288"/>
      <c r="BI345" s="293">
        <f t="shared" si="876"/>
        <v>0</v>
      </c>
      <c r="BJ345" s="459"/>
      <c r="BK345" s="402"/>
      <c r="BL345" s="418"/>
      <c r="BM345" s="418"/>
      <c r="BN345" s="284">
        <f t="shared" si="866"/>
        <v>0</v>
      </c>
      <c r="BO345" s="418"/>
      <c r="BP345" s="418"/>
      <c r="BQ345" s="293">
        <f t="shared" si="877"/>
        <v>0</v>
      </c>
      <c r="BR345" s="459"/>
      <c r="BS345" s="580"/>
      <c r="BU345" s="295" t="str">
        <f t="shared" si="881"/>
        <v>OK</v>
      </c>
      <c r="BV345" s="296" t="str">
        <f>+IF(K345=(Z345+AP345+AX345+BF345+AH345+BN345),"OK","Error")</f>
        <v>OK</v>
      </c>
      <c r="BW345" s="297" t="str">
        <f t="shared" si="879"/>
        <v>OK</v>
      </c>
    </row>
    <row r="346" spans="2:75" s="285" customFormat="1" ht="27" customHeight="1" outlineLevel="1" x14ac:dyDescent="0.25">
      <c r="B346" s="281">
        <v>5</v>
      </c>
      <c r="C346" s="544"/>
      <c r="D346" s="283"/>
      <c r="E346" s="201"/>
      <c r="F346" s="201"/>
      <c r="G346" s="202"/>
      <c r="H346" s="284">
        <f t="shared" si="867"/>
        <v>0</v>
      </c>
      <c r="I346" s="382"/>
      <c r="K346" s="203"/>
      <c r="L346" s="286" t="str">
        <f t="shared" si="868"/>
        <v/>
      </c>
      <c r="M346" s="221">
        <f t="shared" si="746"/>
        <v>0</v>
      </c>
      <c r="N346" s="287" t="str">
        <f t="shared" si="869"/>
        <v/>
      </c>
      <c r="O346" s="288"/>
      <c r="P346" s="286" t="str">
        <f t="shared" si="870"/>
        <v/>
      </c>
      <c r="Q346" s="288"/>
      <c r="R346" s="289" t="str">
        <f t="shared" si="871"/>
        <v/>
      </c>
      <c r="S346" s="258"/>
      <c r="T346" s="290" t="str">
        <f t="shared" si="880"/>
        <v>OK</v>
      </c>
      <c r="U346" s="291" t="str">
        <f t="shared" si="872"/>
        <v>OK</v>
      </c>
      <c r="W346" s="292"/>
      <c r="X346" s="288"/>
      <c r="Y346" s="288"/>
      <c r="Z346" s="284">
        <f t="shared" si="860"/>
        <v>0</v>
      </c>
      <c r="AA346" s="288"/>
      <c r="AB346" s="288"/>
      <c r="AC346" s="293">
        <f t="shared" si="873"/>
        <v>0</v>
      </c>
      <c r="AE346" s="402"/>
      <c r="AF346" s="418"/>
      <c r="AG346" s="418"/>
      <c r="AH346" s="284">
        <f t="shared" si="861"/>
        <v>0</v>
      </c>
      <c r="AI346" s="418"/>
      <c r="AJ346" s="418"/>
      <c r="AK346" s="293">
        <f t="shared" si="862"/>
        <v>0</v>
      </c>
      <c r="AM346" s="292"/>
      <c r="AN346" s="288"/>
      <c r="AO346" s="288"/>
      <c r="AP346" s="284">
        <f t="shared" si="863"/>
        <v>0</v>
      </c>
      <c r="AQ346" s="288"/>
      <c r="AR346" s="288"/>
      <c r="AS346" s="293">
        <f t="shared" si="874"/>
        <v>0</v>
      </c>
      <c r="AU346" s="292"/>
      <c r="AV346" s="288"/>
      <c r="AW346" s="288"/>
      <c r="AX346" s="284">
        <f t="shared" si="864"/>
        <v>0</v>
      </c>
      <c r="AY346" s="288"/>
      <c r="AZ346" s="288"/>
      <c r="BA346" s="293">
        <f t="shared" si="875"/>
        <v>0</v>
      </c>
      <c r="BC346" s="292"/>
      <c r="BD346" s="288"/>
      <c r="BE346" s="288"/>
      <c r="BF346" s="284">
        <f t="shared" si="865"/>
        <v>0</v>
      </c>
      <c r="BG346" s="288"/>
      <c r="BH346" s="288"/>
      <c r="BI346" s="293">
        <f t="shared" si="876"/>
        <v>0</v>
      </c>
      <c r="BJ346" s="459"/>
      <c r="BK346" s="402"/>
      <c r="BL346" s="418"/>
      <c r="BM346" s="418"/>
      <c r="BN346" s="284">
        <f t="shared" si="866"/>
        <v>0</v>
      </c>
      <c r="BO346" s="418"/>
      <c r="BP346" s="418"/>
      <c r="BQ346" s="293">
        <f t="shared" si="877"/>
        <v>0</v>
      </c>
      <c r="BR346" s="459"/>
      <c r="BS346" s="580"/>
      <c r="BU346" s="295" t="str">
        <f t="shared" si="881"/>
        <v>OK</v>
      </c>
      <c r="BV346" s="296" t="str">
        <f t="shared" ref="BV346:BV350" si="882">+IF(K346=(Z346+AP346+AX346+BF346+AH346+BN346),"OK","Error")</f>
        <v>OK</v>
      </c>
      <c r="BW346" s="297" t="str">
        <f t="shared" si="879"/>
        <v>OK</v>
      </c>
    </row>
    <row r="347" spans="2:75" s="285" customFormat="1" ht="27" customHeight="1" outlineLevel="1" x14ac:dyDescent="0.25">
      <c r="B347" s="281">
        <v>6</v>
      </c>
      <c r="C347" s="544"/>
      <c r="D347" s="283"/>
      <c r="E347" s="201"/>
      <c r="F347" s="201"/>
      <c r="G347" s="202"/>
      <c r="H347" s="284">
        <f t="shared" si="867"/>
        <v>0</v>
      </c>
      <c r="I347" s="382"/>
      <c r="K347" s="203"/>
      <c r="L347" s="286" t="str">
        <f t="shared" si="868"/>
        <v/>
      </c>
      <c r="M347" s="221">
        <f t="shared" si="746"/>
        <v>0</v>
      </c>
      <c r="N347" s="287" t="str">
        <f t="shared" si="869"/>
        <v/>
      </c>
      <c r="O347" s="288"/>
      <c r="P347" s="286" t="str">
        <f t="shared" si="870"/>
        <v/>
      </c>
      <c r="Q347" s="288"/>
      <c r="R347" s="289" t="str">
        <f t="shared" si="871"/>
        <v/>
      </c>
      <c r="S347" s="258"/>
      <c r="T347" s="290" t="str">
        <f t="shared" si="880"/>
        <v>OK</v>
      </c>
      <c r="U347" s="291" t="str">
        <f t="shared" si="872"/>
        <v>OK</v>
      </c>
      <c r="W347" s="292"/>
      <c r="X347" s="288"/>
      <c r="Y347" s="288"/>
      <c r="Z347" s="284">
        <f t="shared" si="860"/>
        <v>0</v>
      </c>
      <c r="AA347" s="288"/>
      <c r="AB347" s="288"/>
      <c r="AC347" s="293">
        <f t="shared" si="873"/>
        <v>0</v>
      </c>
      <c r="AE347" s="402"/>
      <c r="AF347" s="418"/>
      <c r="AG347" s="418"/>
      <c r="AH347" s="284">
        <f t="shared" si="861"/>
        <v>0</v>
      </c>
      <c r="AI347" s="418"/>
      <c r="AJ347" s="418"/>
      <c r="AK347" s="293">
        <f t="shared" si="862"/>
        <v>0</v>
      </c>
      <c r="AM347" s="292"/>
      <c r="AN347" s="288"/>
      <c r="AO347" s="288"/>
      <c r="AP347" s="284">
        <f t="shared" si="863"/>
        <v>0</v>
      </c>
      <c r="AQ347" s="288"/>
      <c r="AR347" s="288"/>
      <c r="AS347" s="293">
        <f t="shared" si="874"/>
        <v>0</v>
      </c>
      <c r="AU347" s="292"/>
      <c r="AV347" s="288"/>
      <c r="AW347" s="288"/>
      <c r="AX347" s="284">
        <f t="shared" si="864"/>
        <v>0</v>
      </c>
      <c r="AY347" s="288"/>
      <c r="AZ347" s="288"/>
      <c r="BA347" s="293">
        <f t="shared" si="875"/>
        <v>0</v>
      </c>
      <c r="BC347" s="292"/>
      <c r="BD347" s="288"/>
      <c r="BE347" s="288"/>
      <c r="BF347" s="284">
        <f t="shared" si="865"/>
        <v>0</v>
      </c>
      <c r="BG347" s="288"/>
      <c r="BH347" s="288"/>
      <c r="BI347" s="293">
        <f t="shared" si="876"/>
        <v>0</v>
      </c>
      <c r="BJ347" s="459"/>
      <c r="BK347" s="402"/>
      <c r="BL347" s="418"/>
      <c r="BM347" s="418"/>
      <c r="BN347" s="284">
        <f t="shared" si="866"/>
        <v>0</v>
      </c>
      <c r="BO347" s="418"/>
      <c r="BP347" s="418"/>
      <c r="BQ347" s="293">
        <f t="shared" si="877"/>
        <v>0</v>
      </c>
      <c r="BR347" s="459"/>
      <c r="BS347" s="580"/>
      <c r="BU347" s="295" t="str">
        <f t="shared" si="881"/>
        <v>OK</v>
      </c>
      <c r="BV347" s="296" t="str">
        <f t="shared" si="882"/>
        <v>OK</v>
      </c>
      <c r="BW347" s="297" t="str">
        <f t="shared" si="879"/>
        <v>OK</v>
      </c>
    </row>
    <row r="348" spans="2:75" s="285" customFormat="1" ht="27" customHeight="1" outlineLevel="1" x14ac:dyDescent="0.25">
      <c r="B348" s="281">
        <v>7</v>
      </c>
      <c r="C348" s="544"/>
      <c r="D348" s="283"/>
      <c r="E348" s="201"/>
      <c r="F348" s="201"/>
      <c r="G348" s="202"/>
      <c r="H348" s="284">
        <f t="shared" si="867"/>
        <v>0</v>
      </c>
      <c r="I348" s="382"/>
      <c r="K348" s="203"/>
      <c r="L348" s="286" t="str">
        <f t="shared" si="868"/>
        <v/>
      </c>
      <c r="M348" s="221">
        <f t="shared" si="746"/>
        <v>0</v>
      </c>
      <c r="N348" s="287" t="str">
        <f t="shared" si="869"/>
        <v/>
      </c>
      <c r="O348" s="288"/>
      <c r="P348" s="286" t="str">
        <f t="shared" si="870"/>
        <v/>
      </c>
      <c r="Q348" s="288"/>
      <c r="R348" s="289" t="str">
        <f t="shared" si="871"/>
        <v/>
      </c>
      <c r="S348" s="258"/>
      <c r="T348" s="290" t="str">
        <f t="shared" si="880"/>
        <v>OK</v>
      </c>
      <c r="U348" s="291" t="str">
        <f t="shared" si="872"/>
        <v>OK</v>
      </c>
      <c r="W348" s="292"/>
      <c r="X348" s="288"/>
      <c r="Y348" s="288"/>
      <c r="Z348" s="284">
        <f t="shared" si="860"/>
        <v>0</v>
      </c>
      <c r="AA348" s="288"/>
      <c r="AB348" s="288"/>
      <c r="AC348" s="293">
        <f t="shared" si="873"/>
        <v>0</v>
      </c>
      <c r="AE348" s="402"/>
      <c r="AF348" s="418"/>
      <c r="AG348" s="418"/>
      <c r="AH348" s="284">
        <f t="shared" si="861"/>
        <v>0</v>
      </c>
      <c r="AI348" s="418"/>
      <c r="AJ348" s="418"/>
      <c r="AK348" s="293">
        <f t="shared" si="862"/>
        <v>0</v>
      </c>
      <c r="AM348" s="292"/>
      <c r="AN348" s="288"/>
      <c r="AO348" s="288"/>
      <c r="AP348" s="284">
        <f t="shared" si="863"/>
        <v>0</v>
      </c>
      <c r="AQ348" s="288"/>
      <c r="AR348" s="288"/>
      <c r="AS348" s="293">
        <f t="shared" si="874"/>
        <v>0</v>
      </c>
      <c r="AU348" s="292"/>
      <c r="AV348" s="288"/>
      <c r="AW348" s="288"/>
      <c r="AX348" s="284">
        <f t="shared" si="864"/>
        <v>0</v>
      </c>
      <c r="AY348" s="288"/>
      <c r="AZ348" s="288"/>
      <c r="BA348" s="293">
        <f t="shared" si="875"/>
        <v>0</v>
      </c>
      <c r="BC348" s="292"/>
      <c r="BD348" s="288"/>
      <c r="BE348" s="288"/>
      <c r="BF348" s="284">
        <f t="shared" si="865"/>
        <v>0</v>
      </c>
      <c r="BG348" s="288"/>
      <c r="BH348" s="288"/>
      <c r="BI348" s="293">
        <f t="shared" si="876"/>
        <v>0</v>
      </c>
      <c r="BJ348" s="459"/>
      <c r="BK348" s="402"/>
      <c r="BL348" s="418"/>
      <c r="BM348" s="418"/>
      <c r="BN348" s="284">
        <f t="shared" si="866"/>
        <v>0</v>
      </c>
      <c r="BO348" s="418"/>
      <c r="BP348" s="418"/>
      <c r="BQ348" s="293">
        <f t="shared" si="877"/>
        <v>0</v>
      </c>
      <c r="BR348" s="459"/>
      <c r="BS348" s="580"/>
      <c r="BU348" s="295" t="str">
        <f t="shared" si="881"/>
        <v>OK</v>
      </c>
      <c r="BV348" s="296" t="str">
        <f t="shared" si="882"/>
        <v>OK</v>
      </c>
      <c r="BW348" s="297" t="str">
        <f t="shared" si="879"/>
        <v>OK</v>
      </c>
    </row>
    <row r="349" spans="2:75" s="285" customFormat="1" ht="27" customHeight="1" outlineLevel="1" x14ac:dyDescent="0.25">
      <c r="B349" s="281">
        <v>8</v>
      </c>
      <c r="C349" s="544"/>
      <c r="D349" s="283"/>
      <c r="E349" s="201"/>
      <c r="F349" s="201"/>
      <c r="G349" s="288"/>
      <c r="H349" s="284">
        <f t="shared" si="867"/>
        <v>0</v>
      </c>
      <c r="I349" s="382"/>
      <c r="K349" s="299"/>
      <c r="L349" s="286" t="str">
        <f t="shared" si="868"/>
        <v/>
      </c>
      <c r="M349" s="221">
        <f t="shared" si="746"/>
        <v>0</v>
      </c>
      <c r="N349" s="286" t="str">
        <f t="shared" si="869"/>
        <v/>
      </c>
      <c r="O349" s="288"/>
      <c r="P349" s="286" t="str">
        <f t="shared" si="870"/>
        <v/>
      </c>
      <c r="Q349" s="288"/>
      <c r="R349" s="289" t="str">
        <f t="shared" si="871"/>
        <v/>
      </c>
      <c r="S349" s="258"/>
      <c r="T349" s="290" t="str">
        <f t="shared" si="880"/>
        <v>OK</v>
      </c>
      <c r="U349" s="291" t="str">
        <f t="shared" si="872"/>
        <v>OK</v>
      </c>
      <c r="W349" s="292"/>
      <c r="X349" s="288"/>
      <c r="Y349" s="288"/>
      <c r="Z349" s="284">
        <f t="shared" si="860"/>
        <v>0</v>
      </c>
      <c r="AA349" s="288"/>
      <c r="AB349" s="288"/>
      <c r="AC349" s="293">
        <f t="shared" si="873"/>
        <v>0</v>
      </c>
      <c r="AE349" s="402"/>
      <c r="AF349" s="418"/>
      <c r="AG349" s="418"/>
      <c r="AH349" s="284">
        <f t="shared" si="861"/>
        <v>0</v>
      </c>
      <c r="AI349" s="418"/>
      <c r="AJ349" s="418"/>
      <c r="AK349" s="293">
        <f t="shared" si="862"/>
        <v>0</v>
      </c>
      <c r="AM349" s="292"/>
      <c r="AN349" s="288"/>
      <c r="AO349" s="288"/>
      <c r="AP349" s="284">
        <f t="shared" si="863"/>
        <v>0</v>
      </c>
      <c r="AQ349" s="288"/>
      <c r="AR349" s="288"/>
      <c r="AS349" s="293">
        <f t="shared" si="874"/>
        <v>0</v>
      </c>
      <c r="AU349" s="292"/>
      <c r="AV349" s="288"/>
      <c r="AW349" s="288"/>
      <c r="AX349" s="284">
        <f t="shared" si="864"/>
        <v>0</v>
      </c>
      <c r="AY349" s="288"/>
      <c r="AZ349" s="288"/>
      <c r="BA349" s="293">
        <f t="shared" si="875"/>
        <v>0</v>
      </c>
      <c r="BC349" s="292"/>
      <c r="BD349" s="288"/>
      <c r="BE349" s="288"/>
      <c r="BF349" s="284">
        <f t="shared" si="865"/>
        <v>0</v>
      </c>
      <c r="BG349" s="288"/>
      <c r="BH349" s="288"/>
      <c r="BI349" s="293">
        <f t="shared" si="876"/>
        <v>0</v>
      </c>
      <c r="BJ349" s="459"/>
      <c r="BK349" s="402"/>
      <c r="BL349" s="418"/>
      <c r="BM349" s="418"/>
      <c r="BN349" s="284">
        <f t="shared" si="866"/>
        <v>0</v>
      </c>
      <c r="BO349" s="418"/>
      <c r="BP349" s="418"/>
      <c r="BQ349" s="293">
        <f t="shared" si="877"/>
        <v>0</v>
      </c>
      <c r="BR349" s="459"/>
      <c r="BS349" s="580"/>
      <c r="BU349" s="295" t="str">
        <f t="shared" si="881"/>
        <v>OK</v>
      </c>
      <c r="BV349" s="296" t="str">
        <f t="shared" si="882"/>
        <v>OK</v>
      </c>
      <c r="BW349" s="297" t="str">
        <f t="shared" si="879"/>
        <v>OK</v>
      </c>
    </row>
    <row r="350" spans="2:75" s="285" customFormat="1" ht="27" customHeight="1" outlineLevel="1" x14ac:dyDescent="0.25">
      <c r="B350" s="281">
        <v>9</v>
      </c>
      <c r="C350" s="544"/>
      <c r="D350" s="283"/>
      <c r="E350" s="201"/>
      <c r="F350" s="201"/>
      <c r="G350" s="288"/>
      <c r="H350" s="284">
        <f t="shared" si="867"/>
        <v>0</v>
      </c>
      <c r="I350" s="382"/>
      <c r="K350" s="299"/>
      <c r="L350" s="286" t="str">
        <f t="shared" si="868"/>
        <v/>
      </c>
      <c r="M350" s="221">
        <f t="shared" si="746"/>
        <v>0</v>
      </c>
      <c r="N350" s="286" t="str">
        <f t="shared" si="869"/>
        <v/>
      </c>
      <c r="O350" s="288"/>
      <c r="P350" s="286" t="str">
        <f t="shared" si="870"/>
        <v/>
      </c>
      <c r="Q350" s="288"/>
      <c r="R350" s="289" t="str">
        <f t="shared" si="871"/>
        <v/>
      </c>
      <c r="S350" s="258"/>
      <c r="T350" s="290" t="str">
        <f t="shared" si="880"/>
        <v>OK</v>
      </c>
      <c r="U350" s="291" t="str">
        <f t="shared" si="872"/>
        <v>OK</v>
      </c>
      <c r="W350" s="292"/>
      <c r="X350" s="288"/>
      <c r="Y350" s="288"/>
      <c r="Z350" s="284">
        <f t="shared" si="860"/>
        <v>0</v>
      </c>
      <c r="AA350" s="288"/>
      <c r="AB350" s="288"/>
      <c r="AC350" s="293">
        <f t="shared" si="873"/>
        <v>0</v>
      </c>
      <c r="AE350" s="402"/>
      <c r="AF350" s="418"/>
      <c r="AG350" s="418"/>
      <c r="AH350" s="284">
        <f t="shared" si="861"/>
        <v>0</v>
      </c>
      <c r="AI350" s="418"/>
      <c r="AJ350" s="418"/>
      <c r="AK350" s="293">
        <f t="shared" si="862"/>
        <v>0</v>
      </c>
      <c r="AM350" s="292"/>
      <c r="AN350" s="288"/>
      <c r="AO350" s="288"/>
      <c r="AP350" s="284">
        <f t="shared" si="863"/>
        <v>0</v>
      </c>
      <c r="AQ350" s="288"/>
      <c r="AR350" s="288"/>
      <c r="AS350" s="293">
        <f t="shared" si="874"/>
        <v>0</v>
      </c>
      <c r="AU350" s="292"/>
      <c r="AV350" s="288"/>
      <c r="AW350" s="288"/>
      <c r="AX350" s="284">
        <f t="shared" si="864"/>
        <v>0</v>
      </c>
      <c r="AY350" s="288"/>
      <c r="AZ350" s="288"/>
      <c r="BA350" s="293">
        <f t="shared" si="875"/>
        <v>0</v>
      </c>
      <c r="BC350" s="292"/>
      <c r="BD350" s="288"/>
      <c r="BE350" s="288"/>
      <c r="BF350" s="284">
        <f t="shared" si="865"/>
        <v>0</v>
      </c>
      <c r="BG350" s="288"/>
      <c r="BH350" s="288"/>
      <c r="BI350" s="293">
        <f t="shared" si="876"/>
        <v>0</v>
      </c>
      <c r="BJ350" s="459"/>
      <c r="BK350" s="402"/>
      <c r="BL350" s="418"/>
      <c r="BM350" s="418"/>
      <c r="BN350" s="284">
        <f t="shared" si="866"/>
        <v>0</v>
      </c>
      <c r="BO350" s="418"/>
      <c r="BP350" s="418"/>
      <c r="BQ350" s="293">
        <f t="shared" si="877"/>
        <v>0</v>
      </c>
      <c r="BR350" s="459"/>
      <c r="BS350" s="580"/>
      <c r="BU350" s="295" t="str">
        <f t="shared" si="881"/>
        <v>OK</v>
      </c>
      <c r="BV350" s="296" t="str">
        <f t="shared" si="882"/>
        <v>OK</v>
      </c>
      <c r="BW350" s="297" t="str">
        <f>+IF(M350=(AC350+AS350+BA350+BI350+AK350+BQ350),"OK","Error")</f>
        <v>OK</v>
      </c>
    </row>
    <row r="351" spans="2:75" s="285" customFormat="1" ht="27" customHeight="1" outlineLevel="1" thickBot="1" x14ac:dyDescent="0.3">
      <c r="B351" s="300">
        <v>10</v>
      </c>
      <c r="C351" s="348"/>
      <c r="D351" s="301"/>
      <c r="E351" s="302"/>
      <c r="F351" s="302"/>
      <c r="G351" s="303"/>
      <c r="H351" s="304">
        <f t="shared" si="867"/>
        <v>0</v>
      </c>
      <c r="I351" s="383"/>
      <c r="K351" s="305"/>
      <c r="L351" s="306" t="str">
        <f t="shared" si="868"/>
        <v/>
      </c>
      <c r="M351" s="223">
        <f t="shared" si="746"/>
        <v>0</v>
      </c>
      <c r="N351" s="306" t="str">
        <f t="shared" si="869"/>
        <v/>
      </c>
      <c r="O351" s="303"/>
      <c r="P351" s="306" t="str">
        <f t="shared" si="870"/>
        <v/>
      </c>
      <c r="Q351" s="303"/>
      <c r="R351" s="307" t="str">
        <f t="shared" si="871"/>
        <v/>
      </c>
      <c r="S351" s="258"/>
      <c r="T351" s="331" t="str">
        <f t="shared" si="880"/>
        <v>OK</v>
      </c>
      <c r="U351" s="309" t="str">
        <f t="shared" si="872"/>
        <v>OK</v>
      </c>
      <c r="W351" s="314"/>
      <c r="X351" s="303"/>
      <c r="Y351" s="303"/>
      <c r="Z351" s="304">
        <f t="shared" si="860"/>
        <v>0</v>
      </c>
      <c r="AA351" s="303"/>
      <c r="AB351" s="303"/>
      <c r="AC351" s="315">
        <f t="shared" si="873"/>
        <v>0</v>
      </c>
      <c r="AE351" s="314"/>
      <c r="AF351" s="303"/>
      <c r="AG351" s="303"/>
      <c r="AH351" s="304">
        <f t="shared" si="861"/>
        <v>0</v>
      </c>
      <c r="AI351" s="303"/>
      <c r="AJ351" s="303"/>
      <c r="AK351" s="315">
        <f t="shared" si="862"/>
        <v>0</v>
      </c>
      <c r="AM351" s="314"/>
      <c r="AN351" s="303"/>
      <c r="AO351" s="303"/>
      <c r="AP351" s="304">
        <f t="shared" si="863"/>
        <v>0</v>
      </c>
      <c r="AQ351" s="303"/>
      <c r="AR351" s="303"/>
      <c r="AS351" s="315">
        <f t="shared" si="874"/>
        <v>0</v>
      </c>
      <c r="AU351" s="314"/>
      <c r="AV351" s="303"/>
      <c r="AW351" s="303"/>
      <c r="AX351" s="304">
        <f t="shared" si="864"/>
        <v>0</v>
      </c>
      <c r="AY351" s="303"/>
      <c r="AZ351" s="303"/>
      <c r="BA351" s="315">
        <f t="shared" si="875"/>
        <v>0</v>
      </c>
      <c r="BC351" s="314"/>
      <c r="BD351" s="303"/>
      <c r="BE351" s="303"/>
      <c r="BF351" s="304">
        <f t="shared" si="865"/>
        <v>0</v>
      </c>
      <c r="BG351" s="303"/>
      <c r="BH351" s="303"/>
      <c r="BI351" s="315">
        <f t="shared" si="876"/>
        <v>0</v>
      </c>
      <c r="BJ351" s="459"/>
      <c r="BK351" s="314"/>
      <c r="BL351" s="303"/>
      <c r="BM351" s="303"/>
      <c r="BN351" s="304">
        <f t="shared" si="866"/>
        <v>0</v>
      </c>
      <c r="BO351" s="303"/>
      <c r="BP351" s="303"/>
      <c r="BQ351" s="315">
        <f t="shared" si="877"/>
        <v>0</v>
      </c>
      <c r="BR351" s="459"/>
      <c r="BS351" s="581"/>
      <c r="BU351" s="317" t="str">
        <f>+IF(H351=(Z351+AC351+AP351+AS351+AX351+BA351+BF351+BI351+AH351+AK351+BN351+BQ351+BS351),"OK","Error")</f>
        <v>OK</v>
      </c>
      <c r="BV351" s="318" t="str">
        <f>+IF(K351=(Z351+AP351+AX351+BF351+AH351+BN351),"OK","Error")</f>
        <v>OK</v>
      </c>
      <c r="BW351" s="319" t="str">
        <f>+IF(M351=(AC351+AS351+BA351+BI351+AK351+BQ351),"OK","Error")</f>
        <v>OK</v>
      </c>
    </row>
    <row r="352" spans="2:75" s="253" customFormat="1" ht="30" customHeight="1" x14ac:dyDescent="0.25">
      <c r="B352" s="267" t="s">
        <v>220</v>
      </c>
      <c r="C352" s="268">
        <f>+'04. Marco Lógico'!B81</f>
        <v>0</v>
      </c>
      <c r="D352" s="269"/>
      <c r="E352" s="269"/>
      <c r="F352" s="269"/>
      <c r="G352" s="270"/>
      <c r="H352" s="270">
        <f>+SUM(H353:H362)</f>
        <v>0</v>
      </c>
      <c r="I352" s="385"/>
      <c r="K352" s="272">
        <f>+SUM(K353:K362)</f>
        <v>0</v>
      </c>
      <c r="L352" s="273" t="str">
        <f>+IF(ISERR(K352/H352),"",(K352/H352))</f>
        <v/>
      </c>
      <c r="M352" s="270">
        <f>+SUM(M353:M362)</f>
        <v>0</v>
      </c>
      <c r="N352" s="273" t="str">
        <f t="shared" si="869"/>
        <v/>
      </c>
      <c r="O352" s="270">
        <f>+SUM(O353:O362)</f>
        <v>0</v>
      </c>
      <c r="P352" s="273" t="str">
        <f t="shared" si="870"/>
        <v/>
      </c>
      <c r="Q352" s="270">
        <f>+SUM(Q353:Q362)</f>
        <v>0</v>
      </c>
      <c r="R352" s="274" t="str">
        <f t="shared" si="871"/>
        <v/>
      </c>
      <c r="S352" s="245"/>
      <c r="T352" s="330" t="str">
        <f>+IF(H352=(K352+M352),"OK","Error")</f>
        <v>OK</v>
      </c>
      <c r="U352" s="353" t="str">
        <f t="shared" si="872"/>
        <v>OK</v>
      </c>
      <c r="W352" s="354">
        <f t="shared" ref="W352:AK352" si="883">+SUM(W353:W362)</f>
        <v>0</v>
      </c>
      <c r="X352" s="355">
        <f t="shared" si="883"/>
        <v>0</v>
      </c>
      <c r="Y352" s="355">
        <f t="shared" si="883"/>
        <v>0</v>
      </c>
      <c r="Z352" s="355">
        <f t="shared" si="883"/>
        <v>0</v>
      </c>
      <c r="AA352" s="355">
        <f t="shared" si="883"/>
        <v>0</v>
      </c>
      <c r="AB352" s="355">
        <f t="shared" si="883"/>
        <v>0</v>
      </c>
      <c r="AC352" s="356">
        <f t="shared" si="883"/>
        <v>0</v>
      </c>
      <c r="AE352" s="354">
        <f t="shared" si="883"/>
        <v>0</v>
      </c>
      <c r="AF352" s="355">
        <f t="shared" si="883"/>
        <v>0</v>
      </c>
      <c r="AG352" s="355">
        <f t="shared" si="883"/>
        <v>0</v>
      </c>
      <c r="AH352" s="355">
        <f t="shared" si="883"/>
        <v>0</v>
      </c>
      <c r="AI352" s="355">
        <f t="shared" si="883"/>
        <v>0</v>
      </c>
      <c r="AJ352" s="355">
        <f t="shared" si="883"/>
        <v>0</v>
      </c>
      <c r="AK352" s="356">
        <f t="shared" si="883"/>
        <v>0</v>
      </c>
      <c r="AM352" s="272">
        <f t="shared" ref="AM352:AS352" si="884">+SUM(AM353:AM362)</f>
        <v>0</v>
      </c>
      <c r="AN352" s="270">
        <f t="shared" si="884"/>
        <v>0</v>
      </c>
      <c r="AO352" s="270">
        <f t="shared" si="884"/>
        <v>0</v>
      </c>
      <c r="AP352" s="270">
        <f t="shared" si="884"/>
        <v>0</v>
      </c>
      <c r="AQ352" s="270">
        <f t="shared" si="884"/>
        <v>0</v>
      </c>
      <c r="AR352" s="270">
        <f t="shared" si="884"/>
        <v>0</v>
      </c>
      <c r="AS352" s="277">
        <f t="shared" si="884"/>
        <v>0</v>
      </c>
      <c r="AU352" s="272">
        <f t="shared" ref="AU352:BA352" si="885">+SUM(AU353:AU362)</f>
        <v>0</v>
      </c>
      <c r="AV352" s="270">
        <f t="shared" si="885"/>
        <v>0</v>
      </c>
      <c r="AW352" s="270">
        <f t="shared" si="885"/>
        <v>0</v>
      </c>
      <c r="AX352" s="270">
        <f t="shared" si="885"/>
        <v>0</v>
      </c>
      <c r="AY352" s="270">
        <f t="shared" si="885"/>
        <v>0</v>
      </c>
      <c r="AZ352" s="270">
        <f t="shared" si="885"/>
        <v>0</v>
      </c>
      <c r="BA352" s="277">
        <f t="shared" si="885"/>
        <v>0</v>
      </c>
      <c r="BC352" s="272">
        <f t="shared" ref="BC352:BI352" si="886">+SUM(BC353:BC362)</f>
        <v>0</v>
      </c>
      <c r="BD352" s="270">
        <f t="shared" si="886"/>
        <v>0</v>
      </c>
      <c r="BE352" s="270">
        <f t="shared" si="886"/>
        <v>0</v>
      </c>
      <c r="BF352" s="270">
        <f t="shared" si="886"/>
        <v>0</v>
      </c>
      <c r="BG352" s="270">
        <f t="shared" si="886"/>
        <v>0</v>
      </c>
      <c r="BH352" s="270">
        <f t="shared" si="886"/>
        <v>0</v>
      </c>
      <c r="BI352" s="277">
        <f t="shared" si="886"/>
        <v>0</v>
      </c>
      <c r="BJ352" s="458"/>
      <c r="BK352" s="272">
        <f t="shared" ref="BK352:BQ352" si="887">+SUM(BK353:BK362)</f>
        <v>0</v>
      </c>
      <c r="BL352" s="270">
        <f t="shared" si="887"/>
        <v>0</v>
      </c>
      <c r="BM352" s="270">
        <f t="shared" si="887"/>
        <v>0</v>
      </c>
      <c r="BN352" s="270">
        <f t="shared" si="887"/>
        <v>0</v>
      </c>
      <c r="BO352" s="270">
        <f t="shared" si="887"/>
        <v>0</v>
      </c>
      <c r="BP352" s="270">
        <f t="shared" si="887"/>
        <v>0</v>
      </c>
      <c r="BQ352" s="277">
        <f t="shared" si="887"/>
        <v>0</v>
      </c>
      <c r="BR352" s="458"/>
      <c r="BS352" s="584">
        <f>+SUM(BS353:BS362)</f>
        <v>0</v>
      </c>
      <c r="BU352" s="279" t="str">
        <f>+IF(H352=(Z352+AC352+AP352+AS352+AX352+BA352+BF352+BI352+AH352+AK352+BN352+BQ352+BS352),"OK","Error")</f>
        <v>OK</v>
      </c>
      <c r="BV352" s="270" t="str">
        <f>+IF(K352=(Z352+AP352+AX352+BF352+AH352+BN352),"OK","Error")</f>
        <v>OK</v>
      </c>
      <c r="BW352" s="280" t="str">
        <f>+IF(M352=(AC352+AS352+BA352+BI352+AK352+BQ352),"OK","Error")</f>
        <v>OK</v>
      </c>
    </row>
    <row r="353" spans="2:75" s="285" customFormat="1" ht="27" customHeight="1" outlineLevel="1" x14ac:dyDescent="0.25">
      <c r="B353" s="281">
        <v>1</v>
      </c>
      <c r="C353" s="548"/>
      <c r="D353" s="283"/>
      <c r="E353" s="201"/>
      <c r="F353" s="199"/>
      <c r="G353" s="200"/>
      <c r="H353" s="284">
        <f>+F353*G353</f>
        <v>0</v>
      </c>
      <c r="I353" s="382"/>
      <c r="K353" s="203"/>
      <c r="L353" s="286" t="str">
        <f>+IF(ISERR(K353/H353),"",(K353/H353))</f>
        <v/>
      </c>
      <c r="M353" s="221">
        <f t="shared" si="746"/>
        <v>0</v>
      </c>
      <c r="N353" s="287" t="str">
        <f>+IF(ISERR(M353/H353),"",(M353/H353))</f>
        <v/>
      </c>
      <c r="O353" s="288"/>
      <c r="P353" s="286" t="str">
        <f>+IF(ISERR(O353/M353),"",(O353/M353))</f>
        <v/>
      </c>
      <c r="Q353" s="288"/>
      <c r="R353" s="289" t="str">
        <f>+IF(ISERR(Q353/M353),"",(Q353/M353))</f>
        <v/>
      </c>
      <c r="S353" s="258"/>
      <c r="T353" s="290" t="str">
        <f>+IF(H353=(K353+M353),"OK","Error")</f>
        <v>OK</v>
      </c>
      <c r="U353" s="291" t="str">
        <f>+IF((H353-K353)=(O353+Q353),"OK","Error")</f>
        <v>OK</v>
      </c>
      <c r="W353" s="292"/>
      <c r="X353" s="288"/>
      <c r="Y353" s="288"/>
      <c r="Z353" s="284">
        <f t="shared" ref="Z353:Z362" si="888">+SUM(W353:Y353)</f>
        <v>0</v>
      </c>
      <c r="AA353" s="288"/>
      <c r="AB353" s="288"/>
      <c r="AC353" s="293">
        <f>+AA353+AB353</f>
        <v>0</v>
      </c>
      <c r="AE353" s="402"/>
      <c r="AF353" s="418"/>
      <c r="AG353" s="418"/>
      <c r="AH353" s="284">
        <f t="shared" ref="AH353:AH362" si="889">+SUM(AE353:AG353)</f>
        <v>0</v>
      </c>
      <c r="AI353" s="418"/>
      <c r="AJ353" s="418"/>
      <c r="AK353" s="293">
        <f t="shared" ref="AK353:AK362" si="890">+AI353+AJ353</f>
        <v>0</v>
      </c>
      <c r="AM353" s="292"/>
      <c r="AN353" s="288"/>
      <c r="AO353" s="288"/>
      <c r="AP353" s="284">
        <f t="shared" ref="AP353:AP362" si="891">+SUM(AM353:AO353)</f>
        <v>0</v>
      </c>
      <c r="AQ353" s="288"/>
      <c r="AR353" s="288"/>
      <c r="AS353" s="293">
        <f>+AQ353+AR353</f>
        <v>0</v>
      </c>
      <c r="AU353" s="292"/>
      <c r="AV353" s="288"/>
      <c r="AW353" s="288"/>
      <c r="AX353" s="284">
        <f t="shared" ref="AX353:AX362" si="892">+SUM(AU353:AW353)</f>
        <v>0</v>
      </c>
      <c r="AY353" s="288"/>
      <c r="AZ353" s="288"/>
      <c r="BA353" s="293">
        <f>+AY353+AZ353</f>
        <v>0</v>
      </c>
      <c r="BC353" s="292"/>
      <c r="BD353" s="288"/>
      <c r="BE353" s="288"/>
      <c r="BF353" s="284">
        <f t="shared" ref="BF353:BF362" si="893">+SUM(BC353:BE353)</f>
        <v>0</v>
      </c>
      <c r="BG353" s="288"/>
      <c r="BH353" s="288"/>
      <c r="BI353" s="293">
        <f>+BG353+BH353</f>
        <v>0</v>
      </c>
      <c r="BJ353" s="459"/>
      <c r="BK353" s="402"/>
      <c r="BL353" s="418"/>
      <c r="BM353" s="418"/>
      <c r="BN353" s="284">
        <f t="shared" ref="BN353:BN362" si="894">+SUM(BK353:BM353)</f>
        <v>0</v>
      </c>
      <c r="BO353" s="418"/>
      <c r="BP353" s="418"/>
      <c r="BQ353" s="293">
        <f>+BO353+BP353</f>
        <v>0</v>
      </c>
      <c r="BR353" s="459"/>
      <c r="BS353" s="580"/>
      <c r="BU353" s="295" t="str">
        <f>+IF(H353=(Z353+AC353+AP353+AS353+AX353+BA353+BF353+BI353+AH353+AK353+BN353+BQ353+BS353),"OK","Error")</f>
        <v>OK</v>
      </c>
      <c r="BV353" s="296" t="str">
        <f>+IF(K353=(Z353+AP353+AX353+BF353+AH353+BN353),"OK","Error")</f>
        <v>OK</v>
      </c>
      <c r="BW353" s="297" t="str">
        <f>+IF(M353=(AC353+AS353+BA353+BI353+AK353+BQ353),"OK","Error")</f>
        <v>OK</v>
      </c>
    </row>
    <row r="354" spans="2:75" s="285" customFormat="1" ht="27" customHeight="1" outlineLevel="1" x14ac:dyDescent="0.25">
      <c r="B354" s="281">
        <v>2</v>
      </c>
      <c r="C354" s="544"/>
      <c r="D354" s="283"/>
      <c r="E354" s="201"/>
      <c r="F354" s="201"/>
      <c r="G354" s="202"/>
      <c r="H354" s="284">
        <f t="shared" ref="H354:H362" si="895">+F354*G354</f>
        <v>0</v>
      </c>
      <c r="I354" s="382"/>
      <c r="K354" s="203"/>
      <c r="L354" s="286" t="str">
        <f t="shared" ref="L354:L362" si="896">+IF(ISERR(K354/H354),"",(K354/H354))</f>
        <v/>
      </c>
      <c r="M354" s="221">
        <f t="shared" si="746"/>
        <v>0</v>
      </c>
      <c r="N354" s="287" t="str">
        <f t="shared" ref="N354:N363" si="897">+IF(ISERR(M354/H354),"",(M354/H354))</f>
        <v/>
      </c>
      <c r="O354" s="288"/>
      <c r="P354" s="286" t="str">
        <f t="shared" ref="P354:P363" si="898">+IF(ISERR(O354/M354),"",(O354/M354))</f>
        <v/>
      </c>
      <c r="Q354" s="288"/>
      <c r="R354" s="289" t="str">
        <f t="shared" ref="R354:R363" si="899">+IF(ISERR(Q354/M354),"",(Q354/M354))</f>
        <v/>
      </c>
      <c r="S354" s="258"/>
      <c r="T354" s="290" t="str">
        <f>+IF(H354=(K354+M354),"OK","Error")</f>
        <v>OK</v>
      </c>
      <c r="U354" s="291" t="str">
        <f t="shared" ref="U354:U363" si="900">+IF((H354-K354)=(O354+Q354),"OK","Error")</f>
        <v>OK</v>
      </c>
      <c r="W354" s="292"/>
      <c r="X354" s="288"/>
      <c r="Y354" s="288"/>
      <c r="Z354" s="284">
        <f t="shared" si="888"/>
        <v>0</v>
      </c>
      <c r="AA354" s="288"/>
      <c r="AB354" s="288"/>
      <c r="AC354" s="293">
        <f t="shared" ref="AC354:AC362" si="901">+AA354+AB354</f>
        <v>0</v>
      </c>
      <c r="AE354" s="402"/>
      <c r="AF354" s="418"/>
      <c r="AG354" s="418"/>
      <c r="AH354" s="284">
        <f t="shared" si="889"/>
        <v>0</v>
      </c>
      <c r="AI354" s="418"/>
      <c r="AJ354" s="418"/>
      <c r="AK354" s="293">
        <f t="shared" si="890"/>
        <v>0</v>
      </c>
      <c r="AM354" s="292"/>
      <c r="AN354" s="288"/>
      <c r="AO354" s="288"/>
      <c r="AP354" s="284">
        <f t="shared" si="891"/>
        <v>0</v>
      </c>
      <c r="AQ354" s="288"/>
      <c r="AR354" s="288"/>
      <c r="AS354" s="293">
        <f t="shared" ref="AS354:AS362" si="902">+AQ354+AR354</f>
        <v>0</v>
      </c>
      <c r="AU354" s="292"/>
      <c r="AV354" s="288"/>
      <c r="AW354" s="288"/>
      <c r="AX354" s="284">
        <f t="shared" si="892"/>
        <v>0</v>
      </c>
      <c r="AY354" s="288"/>
      <c r="AZ354" s="288"/>
      <c r="BA354" s="293">
        <f t="shared" ref="BA354:BA362" si="903">+AY354+AZ354</f>
        <v>0</v>
      </c>
      <c r="BC354" s="292"/>
      <c r="BD354" s="288"/>
      <c r="BE354" s="288"/>
      <c r="BF354" s="284">
        <f t="shared" si="893"/>
        <v>0</v>
      </c>
      <c r="BG354" s="288"/>
      <c r="BH354" s="288"/>
      <c r="BI354" s="293">
        <f t="shared" ref="BI354:BI362" si="904">+BG354+BH354</f>
        <v>0</v>
      </c>
      <c r="BJ354" s="459"/>
      <c r="BK354" s="402"/>
      <c r="BL354" s="418"/>
      <c r="BM354" s="418"/>
      <c r="BN354" s="284">
        <f t="shared" si="894"/>
        <v>0</v>
      </c>
      <c r="BO354" s="418"/>
      <c r="BP354" s="418"/>
      <c r="BQ354" s="293">
        <f t="shared" ref="BQ354:BQ362" si="905">+BO354+BP354</f>
        <v>0</v>
      </c>
      <c r="BR354" s="459"/>
      <c r="BS354" s="580"/>
      <c r="BU354" s="295" t="str">
        <f>+IF(H354=(Z354+AC354+AP354+AS354+AX354+BA354+BF354+BI354+AH354+AK354+BN354+BQ354+BS354),"OK","Error")</f>
        <v>OK</v>
      </c>
      <c r="BV354" s="296" t="str">
        <f t="shared" ref="BV354:BV355" si="906">+IF(K354=(Z354+AP354+AX354+BF354+AH354+BN354),"OK","Error")</f>
        <v>OK</v>
      </c>
      <c r="BW354" s="297" t="str">
        <f t="shared" ref="BW354:BW360" si="907">+IF(M354=(AC354+AS354+BA354+BI354+AK354+BQ354),"OK","Error")</f>
        <v>OK</v>
      </c>
    </row>
    <row r="355" spans="2:75" s="285" customFormat="1" ht="27" customHeight="1" outlineLevel="1" x14ac:dyDescent="0.25">
      <c r="B355" s="281">
        <v>3</v>
      </c>
      <c r="C355" s="544"/>
      <c r="D355" s="283"/>
      <c r="E355" s="201"/>
      <c r="F355" s="201"/>
      <c r="G355" s="202"/>
      <c r="H355" s="284">
        <f t="shared" si="895"/>
        <v>0</v>
      </c>
      <c r="I355" s="382"/>
      <c r="K355" s="203"/>
      <c r="L355" s="286" t="str">
        <f t="shared" si="896"/>
        <v/>
      </c>
      <c r="M355" s="221">
        <f t="shared" si="746"/>
        <v>0</v>
      </c>
      <c r="N355" s="287" t="str">
        <f t="shared" si="897"/>
        <v/>
      </c>
      <c r="O355" s="288"/>
      <c r="P355" s="286" t="str">
        <f t="shared" si="898"/>
        <v/>
      </c>
      <c r="Q355" s="288"/>
      <c r="R355" s="289" t="str">
        <f t="shared" si="899"/>
        <v/>
      </c>
      <c r="S355" s="258"/>
      <c r="T355" s="290" t="str">
        <f t="shared" ref="T355:T362" si="908">+IF(H355=(K355+M355),"OK","Error")</f>
        <v>OK</v>
      </c>
      <c r="U355" s="291" t="str">
        <f t="shared" si="900"/>
        <v>OK</v>
      </c>
      <c r="W355" s="292"/>
      <c r="X355" s="288"/>
      <c r="Y355" s="288"/>
      <c r="Z355" s="284">
        <f t="shared" si="888"/>
        <v>0</v>
      </c>
      <c r="AA355" s="288"/>
      <c r="AB355" s="288"/>
      <c r="AC355" s="293">
        <f t="shared" si="901"/>
        <v>0</v>
      </c>
      <c r="AE355" s="402"/>
      <c r="AF355" s="418"/>
      <c r="AG355" s="418"/>
      <c r="AH355" s="284">
        <f t="shared" si="889"/>
        <v>0</v>
      </c>
      <c r="AI355" s="418"/>
      <c r="AJ355" s="418"/>
      <c r="AK355" s="293">
        <f t="shared" si="890"/>
        <v>0</v>
      </c>
      <c r="AM355" s="292"/>
      <c r="AN355" s="288"/>
      <c r="AO355" s="288"/>
      <c r="AP355" s="284">
        <f t="shared" si="891"/>
        <v>0</v>
      </c>
      <c r="AQ355" s="288"/>
      <c r="AR355" s="288"/>
      <c r="AS355" s="293">
        <f t="shared" si="902"/>
        <v>0</v>
      </c>
      <c r="AU355" s="292"/>
      <c r="AV355" s="288"/>
      <c r="AW355" s="288"/>
      <c r="AX355" s="284">
        <f t="shared" si="892"/>
        <v>0</v>
      </c>
      <c r="AY355" s="288"/>
      <c r="AZ355" s="288"/>
      <c r="BA355" s="293">
        <f t="shared" si="903"/>
        <v>0</v>
      </c>
      <c r="BC355" s="292"/>
      <c r="BD355" s="288"/>
      <c r="BE355" s="288"/>
      <c r="BF355" s="284">
        <f t="shared" si="893"/>
        <v>0</v>
      </c>
      <c r="BG355" s="288"/>
      <c r="BH355" s="288"/>
      <c r="BI355" s="293">
        <f t="shared" si="904"/>
        <v>0</v>
      </c>
      <c r="BJ355" s="459"/>
      <c r="BK355" s="402"/>
      <c r="BL355" s="418"/>
      <c r="BM355" s="418"/>
      <c r="BN355" s="284">
        <f t="shared" si="894"/>
        <v>0</v>
      </c>
      <c r="BO355" s="418"/>
      <c r="BP355" s="418"/>
      <c r="BQ355" s="293">
        <f t="shared" si="905"/>
        <v>0</v>
      </c>
      <c r="BR355" s="459"/>
      <c r="BS355" s="580"/>
      <c r="BU355" s="295" t="str">
        <f t="shared" ref="BU355:BU361" si="909">+IF(H355=(Z355+AC355+AP355+AS355+AX355+BA355+BF355+BI355+AH355+AK355+BN355+BQ355+BS355),"OK","Error")</f>
        <v>OK</v>
      </c>
      <c r="BV355" s="296" t="str">
        <f t="shared" si="906"/>
        <v>OK</v>
      </c>
      <c r="BW355" s="297" t="str">
        <f t="shared" si="907"/>
        <v>OK</v>
      </c>
    </row>
    <row r="356" spans="2:75" s="285" customFormat="1" ht="27" customHeight="1" outlineLevel="1" x14ac:dyDescent="0.25">
      <c r="B356" s="281">
        <v>4</v>
      </c>
      <c r="C356" s="544"/>
      <c r="D356" s="283"/>
      <c r="E356" s="201"/>
      <c r="F356" s="201"/>
      <c r="G356" s="202"/>
      <c r="H356" s="284">
        <f t="shared" si="895"/>
        <v>0</v>
      </c>
      <c r="I356" s="382"/>
      <c r="K356" s="203"/>
      <c r="L356" s="286" t="str">
        <f t="shared" si="896"/>
        <v/>
      </c>
      <c r="M356" s="221">
        <f t="shared" si="746"/>
        <v>0</v>
      </c>
      <c r="N356" s="287" t="str">
        <f t="shared" si="897"/>
        <v/>
      </c>
      <c r="O356" s="288"/>
      <c r="P356" s="286" t="str">
        <f t="shared" si="898"/>
        <v/>
      </c>
      <c r="Q356" s="288"/>
      <c r="R356" s="289" t="str">
        <f t="shared" si="899"/>
        <v/>
      </c>
      <c r="S356" s="258"/>
      <c r="T356" s="290" t="str">
        <f t="shared" si="908"/>
        <v>OK</v>
      </c>
      <c r="U356" s="291" t="str">
        <f t="shared" si="900"/>
        <v>OK</v>
      </c>
      <c r="W356" s="292"/>
      <c r="X356" s="288"/>
      <c r="Y356" s="288"/>
      <c r="Z356" s="284">
        <f t="shared" si="888"/>
        <v>0</v>
      </c>
      <c r="AA356" s="288"/>
      <c r="AB356" s="288"/>
      <c r="AC356" s="293">
        <f t="shared" si="901"/>
        <v>0</v>
      </c>
      <c r="AE356" s="402"/>
      <c r="AF356" s="418"/>
      <c r="AG356" s="418"/>
      <c r="AH356" s="284">
        <f t="shared" si="889"/>
        <v>0</v>
      </c>
      <c r="AI356" s="418"/>
      <c r="AJ356" s="418"/>
      <c r="AK356" s="293">
        <f t="shared" si="890"/>
        <v>0</v>
      </c>
      <c r="AM356" s="292"/>
      <c r="AN356" s="288"/>
      <c r="AO356" s="288"/>
      <c r="AP356" s="284">
        <f t="shared" si="891"/>
        <v>0</v>
      </c>
      <c r="AQ356" s="288"/>
      <c r="AR356" s="288"/>
      <c r="AS356" s="293">
        <f t="shared" si="902"/>
        <v>0</v>
      </c>
      <c r="AU356" s="292"/>
      <c r="AV356" s="288"/>
      <c r="AW356" s="288"/>
      <c r="AX356" s="284">
        <f t="shared" si="892"/>
        <v>0</v>
      </c>
      <c r="AY356" s="288"/>
      <c r="AZ356" s="288"/>
      <c r="BA356" s="293">
        <f t="shared" si="903"/>
        <v>0</v>
      </c>
      <c r="BC356" s="292"/>
      <c r="BD356" s="288"/>
      <c r="BE356" s="288"/>
      <c r="BF356" s="284">
        <f t="shared" si="893"/>
        <v>0</v>
      </c>
      <c r="BG356" s="288"/>
      <c r="BH356" s="288"/>
      <c r="BI356" s="293">
        <f t="shared" si="904"/>
        <v>0</v>
      </c>
      <c r="BJ356" s="459"/>
      <c r="BK356" s="402"/>
      <c r="BL356" s="418"/>
      <c r="BM356" s="418"/>
      <c r="BN356" s="284">
        <f t="shared" si="894"/>
        <v>0</v>
      </c>
      <c r="BO356" s="418"/>
      <c r="BP356" s="418"/>
      <c r="BQ356" s="293">
        <f t="shared" si="905"/>
        <v>0</v>
      </c>
      <c r="BR356" s="459"/>
      <c r="BS356" s="580"/>
      <c r="BU356" s="295" t="str">
        <f t="shared" si="909"/>
        <v>OK</v>
      </c>
      <c r="BV356" s="296" t="str">
        <f>+IF(K356=(Z356+AP356+AX356+BF356+AH356+BN356),"OK","Error")</f>
        <v>OK</v>
      </c>
      <c r="BW356" s="297" t="str">
        <f t="shared" si="907"/>
        <v>OK</v>
      </c>
    </row>
    <row r="357" spans="2:75" s="285" customFormat="1" ht="27" customHeight="1" outlineLevel="1" x14ac:dyDescent="0.25">
      <c r="B357" s="281">
        <v>5</v>
      </c>
      <c r="C357" s="544"/>
      <c r="D357" s="283"/>
      <c r="E357" s="201"/>
      <c r="F357" s="201"/>
      <c r="G357" s="202"/>
      <c r="H357" s="284">
        <f t="shared" si="895"/>
        <v>0</v>
      </c>
      <c r="I357" s="382"/>
      <c r="K357" s="203"/>
      <c r="L357" s="286" t="str">
        <f t="shared" si="896"/>
        <v/>
      </c>
      <c r="M357" s="221">
        <f t="shared" si="746"/>
        <v>0</v>
      </c>
      <c r="N357" s="287" t="str">
        <f t="shared" si="897"/>
        <v/>
      </c>
      <c r="O357" s="288"/>
      <c r="P357" s="286" t="str">
        <f t="shared" si="898"/>
        <v/>
      </c>
      <c r="Q357" s="288"/>
      <c r="R357" s="289" t="str">
        <f t="shared" si="899"/>
        <v/>
      </c>
      <c r="S357" s="258"/>
      <c r="T357" s="290" t="str">
        <f t="shared" si="908"/>
        <v>OK</v>
      </c>
      <c r="U357" s="291" t="str">
        <f t="shared" si="900"/>
        <v>OK</v>
      </c>
      <c r="W357" s="292"/>
      <c r="X357" s="288"/>
      <c r="Y357" s="288"/>
      <c r="Z357" s="284">
        <f t="shared" si="888"/>
        <v>0</v>
      </c>
      <c r="AA357" s="288"/>
      <c r="AB357" s="288"/>
      <c r="AC357" s="293">
        <f t="shared" si="901"/>
        <v>0</v>
      </c>
      <c r="AE357" s="402"/>
      <c r="AF357" s="418"/>
      <c r="AG357" s="418"/>
      <c r="AH357" s="284">
        <f t="shared" si="889"/>
        <v>0</v>
      </c>
      <c r="AI357" s="418"/>
      <c r="AJ357" s="418"/>
      <c r="AK357" s="293">
        <f t="shared" si="890"/>
        <v>0</v>
      </c>
      <c r="AM357" s="292"/>
      <c r="AN357" s="288"/>
      <c r="AO357" s="288"/>
      <c r="AP357" s="284">
        <f t="shared" si="891"/>
        <v>0</v>
      </c>
      <c r="AQ357" s="288"/>
      <c r="AR357" s="288"/>
      <c r="AS357" s="293">
        <f t="shared" si="902"/>
        <v>0</v>
      </c>
      <c r="AU357" s="292"/>
      <c r="AV357" s="288"/>
      <c r="AW357" s="288"/>
      <c r="AX357" s="284">
        <f t="shared" si="892"/>
        <v>0</v>
      </c>
      <c r="AY357" s="288"/>
      <c r="AZ357" s="288"/>
      <c r="BA357" s="293">
        <f t="shared" si="903"/>
        <v>0</v>
      </c>
      <c r="BC357" s="292"/>
      <c r="BD357" s="288"/>
      <c r="BE357" s="288"/>
      <c r="BF357" s="284">
        <f t="shared" si="893"/>
        <v>0</v>
      </c>
      <c r="BG357" s="288"/>
      <c r="BH357" s="288"/>
      <c r="BI357" s="293">
        <f t="shared" si="904"/>
        <v>0</v>
      </c>
      <c r="BJ357" s="459"/>
      <c r="BK357" s="402"/>
      <c r="BL357" s="418"/>
      <c r="BM357" s="418"/>
      <c r="BN357" s="284">
        <f t="shared" si="894"/>
        <v>0</v>
      </c>
      <c r="BO357" s="418"/>
      <c r="BP357" s="418"/>
      <c r="BQ357" s="293">
        <f t="shared" si="905"/>
        <v>0</v>
      </c>
      <c r="BR357" s="459"/>
      <c r="BS357" s="580"/>
      <c r="BU357" s="295" t="str">
        <f t="shared" si="909"/>
        <v>OK</v>
      </c>
      <c r="BV357" s="296" t="str">
        <f t="shared" ref="BV357:BV361" si="910">+IF(K357=(Z357+AP357+AX357+BF357+AH357+BN357),"OK","Error")</f>
        <v>OK</v>
      </c>
      <c r="BW357" s="297" t="str">
        <f t="shared" si="907"/>
        <v>OK</v>
      </c>
    </row>
    <row r="358" spans="2:75" s="285" customFormat="1" ht="27" customHeight="1" outlineLevel="1" x14ac:dyDescent="0.25">
      <c r="B358" s="281">
        <v>6</v>
      </c>
      <c r="C358" s="544"/>
      <c r="D358" s="283"/>
      <c r="E358" s="201"/>
      <c r="F358" s="201"/>
      <c r="G358" s="202"/>
      <c r="H358" s="284">
        <f t="shared" si="895"/>
        <v>0</v>
      </c>
      <c r="I358" s="382"/>
      <c r="K358" s="203"/>
      <c r="L358" s="286" t="str">
        <f t="shared" si="896"/>
        <v/>
      </c>
      <c r="M358" s="221">
        <f t="shared" si="746"/>
        <v>0</v>
      </c>
      <c r="N358" s="287" t="str">
        <f t="shared" si="897"/>
        <v/>
      </c>
      <c r="O358" s="288"/>
      <c r="P358" s="286" t="str">
        <f t="shared" si="898"/>
        <v/>
      </c>
      <c r="Q358" s="288"/>
      <c r="R358" s="289" t="str">
        <f t="shared" si="899"/>
        <v/>
      </c>
      <c r="S358" s="258"/>
      <c r="T358" s="290" t="str">
        <f t="shared" si="908"/>
        <v>OK</v>
      </c>
      <c r="U358" s="291" t="str">
        <f t="shared" si="900"/>
        <v>OK</v>
      </c>
      <c r="W358" s="292"/>
      <c r="X358" s="288"/>
      <c r="Y358" s="288"/>
      <c r="Z358" s="284">
        <f t="shared" si="888"/>
        <v>0</v>
      </c>
      <c r="AA358" s="288"/>
      <c r="AB358" s="288"/>
      <c r="AC358" s="293">
        <f t="shared" si="901"/>
        <v>0</v>
      </c>
      <c r="AE358" s="402"/>
      <c r="AF358" s="418"/>
      <c r="AG358" s="418"/>
      <c r="AH358" s="284">
        <f t="shared" si="889"/>
        <v>0</v>
      </c>
      <c r="AI358" s="418"/>
      <c r="AJ358" s="418"/>
      <c r="AK358" s="293">
        <f t="shared" si="890"/>
        <v>0</v>
      </c>
      <c r="AM358" s="292"/>
      <c r="AN358" s="288"/>
      <c r="AO358" s="288"/>
      <c r="AP358" s="284">
        <f t="shared" si="891"/>
        <v>0</v>
      </c>
      <c r="AQ358" s="288"/>
      <c r="AR358" s="288"/>
      <c r="AS358" s="293">
        <f t="shared" si="902"/>
        <v>0</v>
      </c>
      <c r="AU358" s="292"/>
      <c r="AV358" s="288"/>
      <c r="AW358" s="288"/>
      <c r="AX358" s="284">
        <f t="shared" si="892"/>
        <v>0</v>
      </c>
      <c r="AY358" s="288"/>
      <c r="AZ358" s="288"/>
      <c r="BA358" s="293">
        <f t="shared" si="903"/>
        <v>0</v>
      </c>
      <c r="BC358" s="292"/>
      <c r="BD358" s="288"/>
      <c r="BE358" s="288"/>
      <c r="BF358" s="284">
        <f t="shared" si="893"/>
        <v>0</v>
      </c>
      <c r="BG358" s="288"/>
      <c r="BH358" s="288"/>
      <c r="BI358" s="293">
        <f t="shared" si="904"/>
        <v>0</v>
      </c>
      <c r="BJ358" s="459"/>
      <c r="BK358" s="402"/>
      <c r="BL358" s="418"/>
      <c r="BM358" s="418"/>
      <c r="BN358" s="284">
        <f t="shared" si="894"/>
        <v>0</v>
      </c>
      <c r="BO358" s="418"/>
      <c r="BP358" s="418"/>
      <c r="BQ358" s="293">
        <f t="shared" si="905"/>
        <v>0</v>
      </c>
      <c r="BR358" s="459"/>
      <c r="BS358" s="580"/>
      <c r="BU358" s="295" t="str">
        <f t="shared" si="909"/>
        <v>OK</v>
      </c>
      <c r="BV358" s="296" t="str">
        <f t="shared" si="910"/>
        <v>OK</v>
      </c>
      <c r="BW358" s="297" t="str">
        <f t="shared" si="907"/>
        <v>OK</v>
      </c>
    </row>
    <row r="359" spans="2:75" s="285" customFormat="1" ht="27" customHeight="1" outlineLevel="1" x14ac:dyDescent="0.25">
      <c r="B359" s="281">
        <v>7</v>
      </c>
      <c r="C359" s="544"/>
      <c r="D359" s="283"/>
      <c r="E359" s="201"/>
      <c r="F359" s="201"/>
      <c r="G359" s="202"/>
      <c r="H359" s="284">
        <f t="shared" si="895"/>
        <v>0</v>
      </c>
      <c r="I359" s="382"/>
      <c r="K359" s="203"/>
      <c r="L359" s="286" t="str">
        <f t="shared" si="896"/>
        <v/>
      </c>
      <c r="M359" s="221">
        <f t="shared" si="746"/>
        <v>0</v>
      </c>
      <c r="N359" s="287" t="str">
        <f t="shared" si="897"/>
        <v/>
      </c>
      <c r="O359" s="288"/>
      <c r="P359" s="286" t="str">
        <f t="shared" si="898"/>
        <v/>
      </c>
      <c r="Q359" s="288"/>
      <c r="R359" s="289" t="str">
        <f t="shared" si="899"/>
        <v/>
      </c>
      <c r="S359" s="258"/>
      <c r="T359" s="290" t="str">
        <f t="shared" si="908"/>
        <v>OK</v>
      </c>
      <c r="U359" s="291" t="str">
        <f t="shared" si="900"/>
        <v>OK</v>
      </c>
      <c r="W359" s="292"/>
      <c r="X359" s="288"/>
      <c r="Y359" s="288"/>
      <c r="Z359" s="284">
        <f t="shared" si="888"/>
        <v>0</v>
      </c>
      <c r="AA359" s="288"/>
      <c r="AB359" s="288"/>
      <c r="AC359" s="293">
        <f t="shared" si="901"/>
        <v>0</v>
      </c>
      <c r="AE359" s="402"/>
      <c r="AF359" s="418"/>
      <c r="AG359" s="418"/>
      <c r="AH359" s="284">
        <f t="shared" si="889"/>
        <v>0</v>
      </c>
      <c r="AI359" s="418"/>
      <c r="AJ359" s="418"/>
      <c r="AK359" s="293">
        <f t="shared" si="890"/>
        <v>0</v>
      </c>
      <c r="AM359" s="292"/>
      <c r="AN359" s="288"/>
      <c r="AO359" s="288"/>
      <c r="AP359" s="284">
        <f t="shared" si="891"/>
        <v>0</v>
      </c>
      <c r="AQ359" s="288"/>
      <c r="AR359" s="288"/>
      <c r="AS359" s="293">
        <f t="shared" si="902"/>
        <v>0</v>
      </c>
      <c r="AU359" s="292"/>
      <c r="AV359" s="288"/>
      <c r="AW359" s="288"/>
      <c r="AX359" s="284">
        <f t="shared" si="892"/>
        <v>0</v>
      </c>
      <c r="AY359" s="288"/>
      <c r="AZ359" s="288"/>
      <c r="BA359" s="293">
        <f t="shared" si="903"/>
        <v>0</v>
      </c>
      <c r="BC359" s="292"/>
      <c r="BD359" s="288"/>
      <c r="BE359" s="288"/>
      <c r="BF359" s="284">
        <f t="shared" si="893"/>
        <v>0</v>
      </c>
      <c r="BG359" s="288"/>
      <c r="BH359" s="288"/>
      <c r="BI359" s="293">
        <f t="shared" si="904"/>
        <v>0</v>
      </c>
      <c r="BJ359" s="459"/>
      <c r="BK359" s="402"/>
      <c r="BL359" s="418"/>
      <c r="BM359" s="418"/>
      <c r="BN359" s="284">
        <f t="shared" si="894"/>
        <v>0</v>
      </c>
      <c r="BO359" s="418"/>
      <c r="BP359" s="418"/>
      <c r="BQ359" s="293">
        <f t="shared" si="905"/>
        <v>0</v>
      </c>
      <c r="BR359" s="459"/>
      <c r="BS359" s="580"/>
      <c r="BU359" s="295" t="str">
        <f t="shared" si="909"/>
        <v>OK</v>
      </c>
      <c r="BV359" s="296" t="str">
        <f t="shared" si="910"/>
        <v>OK</v>
      </c>
      <c r="BW359" s="297" t="str">
        <f t="shared" si="907"/>
        <v>OK</v>
      </c>
    </row>
    <row r="360" spans="2:75" s="285" customFormat="1" ht="27" customHeight="1" outlineLevel="1" x14ac:dyDescent="0.25">
      <c r="B360" s="281">
        <v>8</v>
      </c>
      <c r="C360" s="544"/>
      <c r="D360" s="283"/>
      <c r="E360" s="201"/>
      <c r="F360" s="201"/>
      <c r="G360" s="288"/>
      <c r="H360" s="284">
        <f t="shared" si="895"/>
        <v>0</v>
      </c>
      <c r="I360" s="382"/>
      <c r="K360" s="299"/>
      <c r="L360" s="286" t="str">
        <f t="shared" si="896"/>
        <v/>
      </c>
      <c r="M360" s="221">
        <f t="shared" si="746"/>
        <v>0</v>
      </c>
      <c r="N360" s="286" t="str">
        <f t="shared" si="897"/>
        <v/>
      </c>
      <c r="O360" s="288"/>
      <c r="P360" s="286" t="str">
        <f t="shared" si="898"/>
        <v/>
      </c>
      <c r="Q360" s="288"/>
      <c r="R360" s="289" t="str">
        <f t="shared" si="899"/>
        <v/>
      </c>
      <c r="S360" s="258"/>
      <c r="T360" s="290" t="str">
        <f t="shared" si="908"/>
        <v>OK</v>
      </c>
      <c r="U360" s="291" t="str">
        <f t="shared" si="900"/>
        <v>OK</v>
      </c>
      <c r="W360" s="292"/>
      <c r="X360" s="288"/>
      <c r="Y360" s="288"/>
      <c r="Z360" s="284">
        <f t="shared" si="888"/>
        <v>0</v>
      </c>
      <c r="AA360" s="288"/>
      <c r="AB360" s="288"/>
      <c r="AC360" s="293">
        <f t="shared" si="901"/>
        <v>0</v>
      </c>
      <c r="AE360" s="402"/>
      <c r="AF360" s="418"/>
      <c r="AG360" s="418"/>
      <c r="AH360" s="284">
        <f t="shared" si="889"/>
        <v>0</v>
      </c>
      <c r="AI360" s="418"/>
      <c r="AJ360" s="418"/>
      <c r="AK360" s="293">
        <f t="shared" si="890"/>
        <v>0</v>
      </c>
      <c r="AM360" s="292"/>
      <c r="AN360" s="288"/>
      <c r="AO360" s="288"/>
      <c r="AP360" s="284">
        <f t="shared" si="891"/>
        <v>0</v>
      </c>
      <c r="AQ360" s="288"/>
      <c r="AR360" s="288"/>
      <c r="AS360" s="293">
        <f t="shared" si="902"/>
        <v>0</v>
      </c>
      <c r="AU360" s="292"/>
      <c r="AV360" s="288"/>
      <c r="AW360" s="288"/>
      <c r="AX360" s="284">
        <f t="shared" si="892"/>
        <v>0</v>
      </c>
      <c r="AY360" s="288"/>
      <c r="AZ360" s="288"/>
      <c r="BA360" s="293">
        <f t="shared" si="903"/>
        <v>0</v>
      </c>
      <c r="BC360" s="292"/>
      <c r="BD360" s="288"/>
      <c r="BE360" s="288"/>
      <c r="BF360" s="284">
        <f t="shared" si="893"/>
        <v>0</v>
      </c>
      <c r="BG360" s="288"/>
      <c r="BH360" s="288"/>
      <c r="BI360" s="293">
        <f t="shared" si="904"/>
        <v>0</v>
      </c>
      <c r="BJ360" s="459"/>
      <c r="BK360" s="402"/>
      <c r="BL360" s="418"/>
      <c r="BM360" s="418"/>
      <c r="BN360" s="284">
        <f t="shared" si="894"/>
        <v>0</v>
      </c>
      <c r="BO360" s="418"/>
      <c r="BP360" s="418"/>
      <c r="BQ360" s="293">
        <f t="shared" si="905"/>
        <v>0</v>
      </c>
      <c r="BR360" s="459"/>
      <c r="BS360" s="580"/>
      <c r="BU360" s="295" t="str">
        <f t="shared" si="909"/>
        <v>OK</v>
      </c>
      <c r="BV360" s="296" t="str">
        <f t="shared" si="910"/>
        <v>OK</v>
      </c>
      <c r="BW360" s="297" t="str">
        <f t="shared" si="907"/>
        <v>OK</v>
      </c>
    </row>
    <row r="361" spans="2:75" s="285" customFormat="1" ht="27" customHeight="1" outlineLevel="1" x14ac:dyDescent="0.25">
      <c r="B361" s="281">
        <v>9</v>
      </c>
      <c r="C361" s="544"/>
      <c r="D361" s="283"/>
      <c r="E361" s="201"/>
      <c r="F361" s="201"/>
      <c r="G361" s="288"/>
      <c r="H361" s="284">
        <f t="shared" si="895"/>
        <v>0</v>
      </c>
      <c r="I361" s="382"/>
      <c r="K361" s="299"/>
      <c r="L361" s="286" t="str">
        <f t="shared" si="896"/>
        <v/>
      </c>
      <c r="M361" s="221">
        <f t="shared" si="746"/>
        <v>0</v>
      </c>
      <c r="N361" s="286" t="str">
        <f t="shared" si="897"/>
        <v/>
      </c>
      <c r="O361" s="288"/>
      <c r="P361" s="286" t="str">
        <f t="shared" si="898"/>
        <v/>
      </c>
      <c r="Q361" s="288"/>
      <c r="R361" s="289" t="str">
        <f t="shared" si="899"/>
        <v/>
      </c>
      <c r="S361" s="258"/>
      <c r="T361" s="290" t="str">
        <f t="shared" si="908"/>
        <v>OK</v>
      </c>
      <c r="U361" s="291" t="str">
        <f t="shared" si="900"/>
        <v>OK</v>
      </c>
      <c r="W361" s="292"/>
      <c r="X361" s="288"/>
      <c r="Y361" s="288"/>
      <c r="Z361" s="284">
        <f t="shared" si="888"/>
        <v>0</v>
      </c>
      <c r="AA361" s="288"/>
      <c r="AB361" s="288"/>
      <c r="AC361" s="293">
        <f t="shared" si="901"/>
        <v>0</v>
      </c>
      <c r="AE361" s="402"/>
      <c r="AF361" s="418"/>
      <c r="AG361" s="418"/>
      <c r="AH361" s="284">
        <f t="shared" si="889"/>
        <v>0</v>
      </c>
      <c r="AI361" s="418"/>
      <c r="AJ361" s="418"/>
      <c r="AK361" s="293">
        <f t="shared" si="890"/>
        <v>0</v>
      </c>
      <c r="AM361" s="292"/>
      <c r="AN361" s="288"/>
      <c r="AO361" s="288"/>
      <c r="AP361" s="284">
        <f t="shared" si="891"/>
        <v>0</v>
      </c>
      <c r="AQ361" s="288"/>
      <c r="AR361" s="288"/>
      <c r="AS361" s="293">
        <f t="shared" si="902"/>
        <v>0</v>
      </c>
      <c r="AU361" s="292"/>
      <c r="AV361" s="288"/>
      <c r="AW361" s="288"/>
      <c r="AX361" s="284">
        <f t="shared" si="892"/>
        <v>0</v>
      </c>
      <c r="AY361" s="288"/>
      <c r="AZ361" s="288"/>
      <c r="BA361" s="293">
        <f t="shared" si="903"/>
        <v>0</v>
      </c>
      <c r="BC361" s="292"/>
      <c r="BD361" s="288"/>
      <c r="BE361" s="288"/>
      <c r="BF361" s="284">
        <f t="shared" si="893"/>
        <v>0</v>
      </c>
      <c r="BG361" s="288"/>
      <c r="BH361" s="288"/>
      <c r="BI361" s="293">
        <f t="shared" si="904"/>
        <v>0</v>
      </c>
      <c r="BJ361" s="459"/>
      <c r="BK361" s="402"/>
      <c r="BL361" s="418"/>
      <c r="BM361" s="418"/>
      <c r="BN361" s="284">
        <f t="shared" si="894"/>
        <v>0</v>
      </c>
      <c r="BO361" s="418"/>
      <c r="BP361" s="418"/>
      <c r="BQ361" s="293">
        <f t="shared" si="905"/>
        <v>0</v>
      </c>
      <c r="BR361" s="459"/>
      <c r="BS361" s="580"/>
      <c r="BU361" s="295" t="str">
        <f t="shared" si="909"/>
        <v>OK</v>
      </c>
      <c r="BV361" s="296" t="str">
        <f t="shared" si="910"/>
        <v>OK</v>
      </c>
      <c r="BW361" s="297" t="str">
        <f>+IF(M361=(AC361+AS361+BA361+BI361+AK361+BQ361),"OK","Error")</f>
        <v>OK</v>
      </c>
    </row>
    <row r="362" spans="2:75" s="285" customFormat="1" ht="27" customHeight="1" outlineLevel="1" thickBot="1" x14ac:dyDescent="0.3">
      <c r="B362" s="300">
        <v>10</v>
      </c>
      <c r="C362" s="348"/>
      <c r="D362" s="301"/>
      <c r="E362" s="302"/>
      <c r="F362" s="302"/>
      <c r="G362" s="303"/>
      <c r="H362" s="304">
        <f t="shared" si="895"/>
        <v>0</v>
      </c>
      <c r="I362" s="383"/>
      <c r="K362" s="305"/>
      <c r="L362" s="306" t="str">
        <f t="shared" si="896"/>
        <v/>
      </c>
      <c r="M362" s="223">
        <f t="shared" ref="M362:M384" si="911">+O362+Q362</f>
        <v>0</v>
      </c>
      <c r="N362" s="306" t="str">
        <f t="shared" si="897"/>
        <v/>
      </c>
      <c r="O362" s="303"/>
      <c r="P362" s="306" t="str">
        <f t="shared" si="898"/>
        <v/>
      </c>
      <c r="Q362" s="303"/>
      <c r="R362" s="307" t="str">
        <f t="shared" si="899"/>
        <v/>
      </c>
      <c r="S362" s="258"/>
      <c r="T362" s="331" t="str">
        <f t="shared" si="908"/>
        <v>OK</v>
      </c>
      <c r="U362" s="309" t="str">
        <f t="shared" si="900"/>
        <v>OK</v>
      </c>
      <c r="W362" s="314"/>
      <c r="X362" s="303"/>
      <c r="Y362" s="303"/>
      <c r="Z362" s="304">
        <f t="shared" si="888"/>
        <v>0</v>
      </c>
      <c r="AA362" s="303"/>
      <c r="AB362" s="303"/>
      <c r="AC362" s="315">
        <f t="shared" si="901"/>
        <v>0</v>
      </c>
      <c r="AE362" s="314"/>
      <c r="AF362" s="303"/>
      <c r="AG362" s="303"/>
      <c r="AH362" s="304">
        <f t="shared" si="889"/>
        <v>0</v>
      </c>
      <c r="AI362" s="303"/>
      <c r="AJ362" s="303"/>
      <c r="AK362" s="315">
        <f t="shared" si="890"/>
        <v>0</v>
      </c>
      <c r="AM362" s="314"/>
      <c r="AN362" s="303"/>
      <c r="AO362" s="303"/>
      <c r="AP362" s="304">
        <f t="shared" si="891"/>
        <v>0</v>
      </c>
      <c r="AQ362" s="303"/>
      <c r="AR362" s="303"/>
      <c r="AS362" s="315">
        <f t="shared" si="902"/>
        <v>0</v>
      </c>
      <c r="AU362" s="314"/>
      <c r="AV362" s="303"/>
      <c r="AW362" s="303"/>
      <c r="AX362" s="304">
        <f t="shared" si="892"/>
        <v>0</v>
      </c>
      <c r="AY362" s="303"/>
      <c r="AZ362" s="303"/>
      <c r="BA362" s="315">
        <f t="shared" si="903"/>
        <v>0</v>
      </c>
      <c r="BC362" s="314"/>
      <c r="BD362" s="303"/>
      <c r="BE362" s="303"/>
      <c r="BF362" s="304">
        <f t="shared" si="893"/>
        <v>0</v>
      </c>
      <c r="BG362" s="303"/>
      <c r="BH362" s="303"/>
      <c r="BI362" s="315">
        <f t="shared" si="904"/>
        <v>0</v>
      </c>
      <c r="BJ362" s="459"/>
      <c r="BK362" s="314"/>
      <c r="BL362" s="303"/>
      <c r="BM362" s="303"/>
      <c r="BN362" s="304">
        <f t="shared" si="894"/>
        <v>0</v>
      </c>
      <c r="BO362" s="303"/>
      <c r="BP362" s="303"/>
      <c r="BQ362" s="315">
        <f t="shared" si="905"/>
        <v>0</v>
      </c>
      <c r="BR362" s="459"/>
      <c r="BS362" s="581"/>
      <c r="BU362" s="317" t="str">
        <f>+IF(H362=(Z362+AC362+AP362+AS362+AX362+BA362+BF362+BI362+AH362+AK362+BN362+BQ362+BS362),"OK","Error")</f>
        <v>OK</v>
      </c>
      <c r="BV362" s="318" t="str">
        <f>+IF(K362=(Z362+AP362+AX362+BF362+AH362+BN362),"OK","Error")</f>
        <v>OK</v>
      </c>
      <c r="BW362" s="319" t="str">
        <f>+IF(M362=(AC362+AS362+BA362+BI362+AK362+BQ362),"OK","Error")</f>
        <v>OK</v>
      </c>
    </row>
    <row r="363" spans="2:75" s="253" customFormat="1" ht="30" customHeight="1" x14ac:dyDescent="0.25">
      <c r="B363" s="267" t="s">
        <v>221</v>
      </c>
      <c r="C363" s="268">
        <f>+'04. Marco Lógico'!B82</f>
        <v>0</v>
      </c>
      <c r="D363" s="269"/>
      <c r="E363" s="269"/>
      <c r="F363" s="269"/>
      <c r="G363" s="270"/>
      <c r="H363" s="270">
        <f>+SUM(H364:H373)</f>
        <v>0</v>
      </c>
      <c r="I363" s="385"/>
      <c r="K363" s="272">
        <f>+SUM(K364:K373)</f>
        <v>0</v>
      </c>
      <c r="L363" s="273" t="str">
        <f>+IF(ISERR(K363/H363),"",(K363/H363))</f>
        <v/>
      </c>
      <c r="M363" s="270">
        <f>+SUM(M364:M373)</f>
        <v>0</v>
      </c>
      <c r="N363" s="273" t="str">
        <f t="shared" si="897"/>
        <v/>
      </c>
      <c r="O363" s="270">
        <f>+SUM(O364:O373)</f>
        <v>0</v>
      </c>
      <c r="P363" s="273" t="str">
        <f t="shared" si="898"/>
        <v/>
      </c>
      <c r="Q363" s="270">
        <f>+SUM(Q364:Q373)</f>
        <v>0</v>
      </c>
      <c r="R363" s="274" t="str">
        <f t="shared" si="899"/>
        <v/>
      </c>
      <c r="S363" s="245"/>
      <c r="T363" s="330" t="str">
        <f>+IF(H363=(K363+M363),"OK","Error")</f>
        <v>OK</v>
      </c>
      <c r="U363" s="353" t="str">
        <f t="shared" si="900"/>
        <v>OK</v>
      </c>
      <c r="W363" s="354">
        <f t="shared" ref="W363:AK363" si="912">+SUM(W364:W373)</f>
        <v>0</v>
      </c>
      <c r="X363" s="355">
        <f t="shared" si="912"/>
        <v>0</v>
      </c>
      <c r="Y363" s="355">
        <f t="shared" si="912"/>
        <v>0</v>
      </c>
      <c r="Z363" s="355">
        <f t="shared" si="912"/>
        <v>0</v>
      </c>
      <c r="AA363" s="355">
        <f t="shared" si="912"/>
        <v>0</v>
      </c>
      <c r="AB363" s="355">
        <f t="shared" si="912"/>
        <v>0</v>
      </c>
      <c r="AC363" s="356">
        <f t="shared" si="912"/>
        <v>0</v>
      </c>
      <c r="AE363" s="354">
        <f t="shared" si="912"/>
        <v>0</v>
      </c>
      <c r="AF363" s="355">
        <f t="shared" si="912"/>
        <v>0</v>
      </c>
      <c r="AG363" s="355">
        <f t="shared" si="912"/>
        <v>0</v>
      </c>
      <c r="AH363" s="355">
        <f t="shared" si="912"/>
        <v>0</v>
      </c>
      <c r="AI363" s="355">
        <f t="shared" si="912"/>
        <v>0</v>
      </c>
      <c r="AJ363" s="355">
        <f t="shared" si="912"/>
        <v>0</v>
      </c>
      <c r="AK363" s="356">
        <f t="shared" si="912"/>
        <v>0</v>
      </c>
      <c r="AM363" s="272">
        <f t="shared" ref="AM363:AS363" si="913">+SUM(AM364:AM373)</f>
        <v>0</v>
      </c>
      <c r="AN363" s="270">
        <f t="shared" si="913"/>
        <v>0</v>
      </c>
      <c r="AO363" s="270">
        <f t="shared" si="913"/>
        <v>0</v>
      </c>
      <c r="AP363" s="270">
        <f t="shared" si="913"/>
        <v>0</v>
      </c>
      <c r="AQ363" s="270">
        <f t="shared" si="913"/>
        <v>0</v>
      </c>
      <c r="AR363" s="270">
        <f t="shared" si="913"/>
        <v>0</v>
      </c>
      <c r="AS363" s="277">
        <f t="shared" si="913"/>
        <v>0</v>
      </c>
      <c r="AU363" s="272">
        <f t="shared" ref="AU363:BA363" si="914">+SUM(AU364:AU373)</f>
        <v>0</v>
      </c>
      <c r="AV363" s="270">
        <f t="shared" si="914"/>
        <v>0</v>
      </c>
      <c r="AW363" s="270">
        <f t="shared" si="914"/>
        <v>0</v>
      </c>
      <c r="AX363" s="270">
        <f t="shared" si="914"/>
        <v>0</v>
      </c>
      <c r="AY363" s="270">
        <f t="shared" si="914"/>
        <v>0</v>
      </c>
      <c r="AZ363" s="270">
        <f t="shared" si="914"/>
        <v>0</v>
      </c>
      <c r="BA363" s="277">
        <f t="shared" si="914"/>
        <v>0</v>
      </c>
      <c r="BC363" s="272">
        <f t="shared" ref="BC363:BI363" si="915">+SUM(BC364:BC373)</f>
        <v>0</v>
      </c>
      <c r="BD363" s="270">
        <f t="shared" si="915"/>
        <v>0</v>
      </c>
      <c r="BE363" s="270">
        <f t="shared" si="915"/>
        <v>0</v>
      </c>
      <c r="BF363" s="270">
        <f t="shared" si="915"/>
        <v>0</v>
      </c>
      <c r="BG363" s="270">
        <f t="shared" si="915"/>
        <v>0</v>
      </c>
      <c r="BH363" s="270">
        <f t="shared" si="915"/>
        <v>0</v>
      </c>
      <c r="BI363" s="277">
        <f t="shared" si="915"/>
        <v>0</v>
      </c>
      <c r="BJ363" s="458"/>
      <c r="BK363" s="272">
        <f t="shared" ref="BK363:BQ363" si="916">+SUM(BK364:BK373)</f>
        <v>0</v>
      </c>
      <c r="BL363" s="270">
        <f t="shared" si="916"/>
        <v>0</v>
      </c>
      <c r="BM363" s="270">
        <f t="shared" si="916"/>
        <v>0</v>
      </c>
      <c r="BN363" s="270">
        <f t="shared" si="916"/>
        <v>0</v>
      </c>
      <c r="BO363" s="270">
        <f t="shared" si="916"/>
        <v>0</v>
      </c>
      <c r="BP363" s="270">
        <f t="shared" si="916"/>
        <v>0</v>
      </c>
      <c r="BQ363" s="277">
        <f t="shared" si="916"/>
        <v>0</v>
      </c>
      <c r="BR363" s="458"/>
      <c r="BS363" s="584">
        <f>+SUM(BS364:BS373)</f>
        <v>0</v>
      </c>
      <c r="BU363" s="279" t="str">
        <f>+IF(H363=(Z363+AC363+AP363+AS363+AX363+BA363+BF363+BI363+AH363+AK363+BN363+BQ363+BS363),"OK","Error")</f>
        <v>OK</v>
      </c>
      <c r="BV363" s="270" t="str">
        <f>+IF(K363=(Z363+AP363+AX363+BF363+AH363+BN363),"OK","Error")</f>
        <v>OK</v>
      </c>
      <c r="BW363" s="280" t="str">
        <f>+IF(M363=(AC363+AS363+BA363+BI363+AK363+BQ363),"OK","Error")</f>
        <v>OK</v>
      </c>
    </row>
    <row r="364" spans="2:75" s="285" customFormat="1" ht="27" customHeight="1" outlineLevel="1" x14ac:dyDescent="0.25">
      <c r="B364" s="281">
        <v>1</v>
      </c>
      <c r="C364" s="548"/>
      <c r="D364" s="283"/>
      <c r="E364" s="201"/>
      <c r="F364" s="199"/>
      <c r="G364" s="200"/>
      <c r="H364" s="284">
        <f>+F364*G364</f>
        <v>0</v>
      </c>
      <c r="I364" s="382"/>
      <c r="K364" s="203"/>
      <c r="L364" s="286" t="str">
        <f>+IF(ISERR(K364/H364),"",(K364/H364))</f>
        <v/>
      </c>
      <c r="M364" s="221">
        <f t="shared" si="911"/>
        <v>0</v>
      </c>
      <c r="N364" s="287" t="str">
        <f>+IF(ISERR(M364/H364),"",(M364/H364))</f>
        <v/>
      </c>
      <c r="O364" s="288"/>
      <c r="P364" s="286" t="str">
        <f>+IF(ISERR(O364/M364),"",(O364/M364))</f>
        <v/>
      </c>
      <c r="Q364" s="288"/>
      <c r="R364" s="289" t="str">
        <f>+IF(ISERR(Q364/M364),"",(Q364/M364))</f>
        <v/>
      </c>
      <c r="S364" s="258"/>
      <c r="T364" s="290" t="str">
        <f>+IF(H364=(K364+M364),"OK","Error")</f>
        <v>OK</v>
      </c>
      <c r="U364" s="291" t="str">
        <f>+IF((H364-K364)=(O364+Q364),"OK","Error")</f>
        <v>OK</v>
      </c>
      <c r="W364" s="292"/>
      <c r="X364" s="288"/>
      <c r="Y364" s="288"/>
      <c r="Z364" s="284">
        <f t="shared" ref="Z364:Z373" si="917">+SUM(W364:Y364)</f>
        <v>0</v>
      </c>
      <c r="AA364" s="288"/>
      <c r="AB364" s="288"/>
      <c r="AC364" s="293">
        <f>+AA364+AB364</f>
        <v>0</v>
      </c>
      <c r="AE364" s="402"/>
      <c r="AF364" s="418"/>
      <c r="AG364" s="418"/>
      <c r="AH364" s="284">
        <f t="shared" ref="AH364:AH373" si="918">+SUM(AE364:AG364)</f>
        <v>0</v>
      </c>
      <c r="AI364" s="418"/>
      <c r="AJ364" s="418"/>
      <c r="AK364" s="293">
        <f t="shared" ref="AK364:AK373" si="919">+AI364+AJ364</f>
        <v>0</v>
      </c>
      <c r="AM364" s="292"/>
      <c r="AN364" s="288"/>
      <c r="AO364" s="288"/>
      <c r="AP364" s="284">
        <f t="shared" ref="AP364:AP373" si="920">+SUM(AM364:AO364)</f>
        <v>0</v>
      </c>
      <c r="AQ364" s="288"/>
      <c r="AR364" s="288"/>
      <c r="AS364" s="293">
        <f>+AQ364+AR364</f>
        <v>0</v>
      </c>
      <c r="AU364" s="292"/>
      <c r="AV364" s="288"/>
      <c r="AW364" s="288"/>
      <c r="AX364" s="284">
        <f t="shared" ref="AX364:AX373" si="921">+SUM(AU364:AW364)</f>
        <v>0</v>
      </c>
      <c r="AY364" s="288"/>
      <c r="AZ364" s="288"/>
      <c r="BA364" s="293">
        <f>+AY364+AZ364</f>
        <v>0</v>
      </c>
      <c r="BC364" s="292"/>
      <c r="BD364" s="288"/>
      <c r="BE364" s="288"/>
      <c r="BF364" s="284">
        <f t="shared" ref="BF364:BF373" si="922">+SUM(BC364:BE364)</f>
        <v>0</v>
      </c>
      <c r="BG364" s="288"/>
      <c r="BH364" s="288"/>
      <c r="BI364" s="293">
        <f>+BG364+BH364</f>
        <v>0</v>
      </c>
      <c r="BJ364" s="459"/>
      <c r="BK364" s="402"/>
      <c r="BL364" s="418"/>
      <c r="BM364" s="418"/>
      <c r="BN364" s="284">
        <f t="shared" ref="BN364:BN373" si="923">+SUM(BK364:BM364)</f>
        <v>0</v>
      </c>
      <c r="BO364" s="418"/>
      <c r="BP364" s="418"/>
      <c r="BQ364" s="293">
        <f>+BO364+BP364</f>
        <v>0</v>
      </c>
      <c r="BR364" s="459"/>
      <c r="BS364" s="580"/>
      <c r="BU364" s="295" t="str">
        <f>+IF(H364=(Z364+AC364+AP364+AS364+AX364+BA364+BF364+BI364+AH364+AK364+BN364+BQ364+BS364),"OK","Error")</f>
        <v>OK</v>
      </c>
      <c r="BV364" s="296" t="str">
        <f>+IF(K364=(Z364+AP364+AX364+BF364+AH364+BN364),"OK","Error")</f>
        <v>OK</v>
      </c>
      <c r="BW364" s="297" t="str">
        <f>+IF(M364=(AC364+AS364+BA364+BI364+AK364+BQ364),"OK","Error")</f>
        <v>OK</v>
      </c>
    </row>
    <row r="365" spans="2:75" s="285" customFormat="1" ht="27" customHeight="1" outlineLevel="1" x14ac:dyDescent="0.25">
      <c r="B365" s="281">
        <v>2</v>
      </c>
      <c r="C365" s="544"/>
      <c r="D365" s="283"/>
      <c r="E365" s="201"/>
      <c r="F365" s="201"/>
      <c r="G365" s="202"/>
      <c r="H365" s="284">
        <f t="shared" ref="H365:H373" si="924">+F365*G365</f>
        <v>0</v>
      </c>
      <c r="I365" s="382"/>
      <c r="K365" s="203"/>
      <c r="L365" s="286" t="str">
        <f t="shared" ref="L365:L373" si="925">+IF(ISERR(K365/H365),"",(K365/H365))</f>
        <v/>
      </c>
      <c r="M365" s="221">
        <f t="shared" si="911"/>
        <v>0</v>
      </c>
      <c r="N365" s="287" t="str">
        <f t="shared" ref="N365:N374" si="926">+IF(ISERR(M365/H365),"",(M365/H365))</f>
        <v/>
      </c>
      <c r="O365" s="288"/>
      <c r="P365" s="286" t="str">
        <f t="shared" ref="P365:P374" si="927">+IF(ISERR(O365/M365),"",(O365/M365))</f>
        <v/>
      </c>
      <c r="Q365" s="288"/>
      <c r="R365" s="289" t="str">
        <f t="shared" ref="R365:R374" si="928">+IF(ISERR(Q365/M365),"",(Q365/M365))</f>
        <v/>
      </c>
      <c r="S365" s="258"/>
      <c r="T365" s="290" t="str">
        <f>+IF(H365=(K365+M365),"OK","Error")</f>
        <v>OK</v>
      </c>
      <c r="U365" s="291" t="str">
        <f t="shared" ref="U365:U374" si="929">+IF((H365-K365)=(O365+Q365),"OK","Error")</f>
        <v>OK</v>
      </c>
      <c r="W365" s="292"/>
      <c r="X365" s="288"/>
      <c r="Y365" s="288"/>
      <c r="Z365" s="284">
        <f t="shared" si="917"/>
        <v>0</v>
      </c>
      <c r="AA365" s="288"/>
      <c r="AB365" s="288"/>
      <c r="AC365" s="293">
        <f t="shared" ref="AC365:AC373" si="930">+AA365+AB365</f>
        <v>0</v>
      </c>
      <c r="AE365" s="402"/>
      <c r="AF365" s="418"/>
      <c r="AG365" s="418"/>
      <c r="AH365" s="284">
        <f t="shared" si="918"/>
        <v>0</v>
      </c>
      <c r="AI365" s="418"/>
      <c r="AJ365" s="418"/>
      <c r="AK365" s="293">
        <f t="shared" si="919"/>
        <v>0</v>
      </c>
      <c r="AM365" s="292"/>
      <c r="AN365" s="288"/>
      <c r="AO365" s="288"/>
      <c r="AP365" s="284">
        <f t="shared" si="920"/>
        <v>0</v>
      </c>
      <c r="AQ365" s="288"/>
      <c r="AR365" s="288"/>
      <c r="AS365" s="293">
        <f t="shared" ref="AS365:AS373" si="931">+AQ365+AR365</f>
        <v>0</v>
      </c>
      <c r="AU365" s="292"/>
      <c r="AV365" s="288"/>
      <c r="AW365" s="288"/>
      <c r="AX365" s="284">
        <f t="shared" si="921"/>
        <v>0</v>
      </c>
      <c r="AY365" s="288"/>
      <c r="AZ365" s="288"/>
      <c r="BA365" s="293">
        <f t="shared" ref="BA365:BA373" si="932">+AY365+AZ365</f>
        <v>0</v>
      </c>
      <c r="BC365" s="292"/>
      <c r="BD365" s="288"/>
      <c r="BE365" s="288"/>
      <c r="BF365" s="284">
        <f t="shared" si="922"/>
        <v>0</v>
      </c>
      <c r="BG365" s="288"/>
      <c r="BH365" s="288"/>
      <c r="BI365" s="293">
        <f t="shared" ref="BI365:BI373" si="933">+BG365+BH365</f>
        <v>0</v>
      </c>
      <c r="BJ365" s="459"/>
      <c r="BK365" s="402"/>
      <c r="BL365" s="418"/>
      <c r="BM365" s="418"/>
      <c r="BN365" s="284">
        <f t="shared" si="923"/>
        <v>0</v>
      </c>
      <c r="BO365" s="418"/>
      <c r="BP365" s="418"/>
      <c r="BQ365" s="293">
        <f t="shared" ref="BQ365:BQ373" si="934">+BO365+BP365</f>
        <v>0</v>
      </c>
      <c r="BR365" s="459"/>
      <c r="BS365" s="580"/>
      <c r="BU365" s="295" t="str">
        <f>+IF(H365=(Z365+AC365+AP365+AS365+AX365+BA365+BF365+BI365+AH365+AK365+BN365+BQ365+BS365),"OK","Error")</f>
        <v>OK</v>
      </c>
      <c r="BV365" s="296" t="str">
        <f t="shared" ref="BV365:BV366" si="935">+IF(K365=(Z365+AP365+AX365+BF365+AH365+BN365),"OK","Error")</f>
        <v>OK</v>
      </c>
      <c r="BW365" s="297" t="str">
        <f t="shared" ref="BW365:BW371" si="936">+IF(M365=(AC365+AS365+BA365+BI365+AK365+BQ365),"OK","Error")</f>
        <v>OK</v>
      </c>
    </row>
    <row r="366" spans="2:75" s="285" customFormat="1" ht="27" customHeight="1" outlineLevel="1" x14ac:dyDescent="0.25">
      <c r="B366" s="281">
        <v>3</v>
      </c>
      <c r="C366" s="544"/>
      <c r="D366" s="283"/>
      <c r="E366" s="201"/>
      <c r="F366" s="201"/>
      <c r="G366" s="202"/>
      <c r="H366" s="284">
        <f t="shared" si="924"/>
        <v>0</v>
      </c>
      <c r="I366" s="382"/>
      <c r="K366" s="203"/>
      <c r="L366" s="286" t="str">
        <f t="shared" si="925"/>
        <v/>
      </c>
      <c r="M366" s="221">
        <f t="shared" si="911"/>
        <v>0</v>
      </c>
      <c r="N366" s="287" t="str">
        <f t="shared" si="926"/>
        <v/>
      </c>
      <c r="O366" s="288"/>
      <c r="P366" s="286" t="str">
        <f t="shared" si="927"/>
        <v/>
      </c>
      <c r="Q366" s="288"/>
      <c r="R366" s="289" t="str">
        <f t="shared" si="928"/>
        <v/>
      </c>
      <c r="S366" s="258"/>
      <c r="T366" s="290" t="str">
        <f t="shared" ref="T366:T373" si="937">+IF(H366=(K366+M366),"OK","Error")</f>
        <v>OK</v>
      </c>
      <c r="U366" s="291" t="str">
        <f t="shared" si="929"/>
        <v>OK</v>
      </c>
      <c r="W366" s="292"/>
      <c r="X366" s="288"/>
      <c r="Y366" s="288"/>
      <c r="Z366" s="284">
        <f t="shared" si="917"/>
        <v>0</v>
      </c>
      <c r="AA366" s="288"/>
      <c r="AB366" s="288"/>
      <c r="AC366" s="293">
        <f t="shared" si="930"/>
        <v>0</v>
      </c>
      <c r="AE366" s="402"/>
      <c r="AF366" s="418"/>
      <c r="AG366" s="418"/>
      <c r="AH366" s="284">
        <f t="shared" si="918"/>
        <v>0</v>
      </c>
      <c r="AI366" s="418"/>
      <c r="AJ366" s="418"/>
      <c r="AK366" s="293">
        <f t="shared" si="919"/>
        <v>0</v>
      </c>
      <c r="AM366" s="292"/>
      <c r="AN366" s="288"/>
      <c r="AO366" s="288"/>
      <c r="AP366" s="284">
        <f t="shared" si="920"/>
        <v>0</v>
      </c>
      <c r="AQ366" s="288"/>
      <c r="AR366" s="288"/>
      <c r="AS366" s="293">
        <f t="shared" si="931"/>
        <v>0</v>
      </c>
      <c r="AU366" s="292"/>
      <c r="AV366" s="288"/>
      <c r="AW366" s="288"/>
      <c r="AX366" s="284">
        <f t="shared" si="921"/>
        <v>0</v>
      </c>
      <c r="AY366" s="288"/>
      <c r="AZ366" s="288"/>
      <c r="BA366" s="293">
        <f t="shared" si="932"/>
        <v>0</v>
      </c>
      <c r="BC366" s="292"/>
      <c r="BD366" s="288"/>
      <c r="BE366" s="288"/>
      <c r="BF366" s="284">
        <f t="shared" si="922"/>
        <v>0</v>
      </c>
      <c r="BG366" s="288"/>
      <c r="BH366" s="288"/>
      <c r="BI366" s="293">
        <f t="shared" si="933"/>
        <v>0</v>
      </c>
      <c r="BJ366" s="459"/>
      <c r="BK366" s="402"/>
      <c r="BL366" s="418"/>
      <c r="BM366" s="418"/>
      <c r="BN366" s="284">
        <f t="shared" si="923"/>
        <v>0</v>
      </c>
      <c r="BO366" s="418"/>
      <c r="BP366" s="418"/>
      <c r="BQ366" s="293">
        <f t="shared" si="934"/>
        <v>0</v>
      </c>
      <c r="BR366" s="459"/>
      <c r="BS366" s="580"/>
      <c r="BU366" s="295" t="str">
        <f t="shared" ref="BU366:BU372" si="938">+IF(H366=(Z366+AC366+AP366+AS366+AX366+BA366+BF366+BI366+AH366+AK366+BN366+BQ366+BS366),"OK","Error")</f>
        <v>OK</v>
      </c>
      <c r="BV366" s="296" t="str">
        <f t="shared" si="935"/>
        <v>OK</v>
      </c>
      <c r="BW366" s="297" t="str">
        <f t="shared" si="936"/>
        <v>OK</v>
      </c>
    </row>
    <row r="367" spans="2:75" s="285" customFormat="1" ht="27" customHeight="1" outlineLevel="1" x14ac:dyDescent="0.25">
      <c r="B367" s="281">
        <v>4</v>
      </c>
      <c r="C367" s="544"/>
      <c r="D367" s="283"/>
      <c r="E367" s="201"/>
      <c r="F367" s="201"/>
      <c r="G367" s="202"/>
      <c r="H367" s="284">
        <f t="shared" si="924"/>
        <v>0</v>
      </c>
      <c r="I367" s="382"/>
      <c r="K367" s="203"/>
      <c r="L367" s="286" t="str">
        <f t="shared" si="925"/>
        <v/>
      </c>
      <c r="M367" s="221">
        <f t="shared" si="911"/>
        <v>0</v>
      </c>
      <c r="N367" s="287" t="str">
        <f t="shared" si="926"/>
        <v/>
      </c>
      <c r="O367" s="288"/>
      <c r="P367" s="286" t="str">
        <f t="shared" si="927"/>
        <v/>
      </c>
      <c r="Q367" s="288"/>
      <c r="R367" s="289" t="str">
        <f t="shared" si="928"/>
        <v/>
      </c>
      <c r="S367" s="258"/>
      <c r="T367" s="290" t="str">
        <f t="shared" si="937"/>
        <v>OK</v>
      </c>
      <c r="U367" s="291" t="str">
        <f t="shared" si="929"/>
        <v>OK</v>
      </c>
      <c r="W367" s="292"/>
      <c r="X367" s="288"/>
      <c r="Y367" s="288"/>
      <c r="Z367" s="284">
        <f t="shared" si="917"/>
        <v>0</v>
      </c>
      <c r="AA367" s="288"/>
      <c r="AB367" s="288"/>
      <c r="AC367" s="293">
        <f t="shared" si="930"/>
        <v>0</v>
      </c>
      <c r="AE367" s="402"/>
      <c r="AF367" s="418"/>
      <c r="AG367" s="418"/>
      <c r="AH367" s="284">
        <f t="shared" si="918"/>
        <v>0</v>
      </c>
      <c r="AI367" s="418"/>
      <c r="AJ367" s="418"/>
      <c r="AK367" s="293">
        <f t="shared" si="919"/>
        <v>0</v>
      </c>
      <c r="AM367" s="292"/>
      <c r="AN367" s="288"/>
      <c r="AO367" s="288"/>
      <c r="AP367" s="284">
        <f t="shared" si="920"/>
        <v>0</v>
      </c>
      <c r="AQ367" s="288"/>
      <c r="AR367" s="288"/>
      <c r="AS367" s="293">
        <f t="shared" si="931"/>
        <v>0</v>
      </c>
      <c r="AU367" s="292"/>
      <c r="AV367" s="288"/>
      <c r="AW367" s="288"/>
      <c r="AX367" s="284">
        <f t="shared" si="921"/>
        <v>0</v>
      </c>
      <c r="AY367" s="288"/>
      <c r="AZ367" s="288"/>
      <c r="BA367" s="293">
        <f t="shared" si="932"/>
        <v>0</v>
      </c>
      <c r="BC367" s="292"/>
      <c r="BD367" s="288"/>
      <c r="BE367" s="288"/>
      <c r="BF367" s="284">
        <f t="shared" si="922"/>
        <v>0</v>
      </c>
      <c r="BG367" s="288"/>
      <c r="BH367" s="288"/>
      <c r="BI367" s="293">
        <f t="shared" si="933"/>
        <v>0</v>
      </c>
      <c r="BJ367" s="459"/>
      <c r="BK367" s="402"/>
      <c r="BL367" s="418"/>
      <c r="BM367" s="418"/>
      <c r="BN367" s="284">
        <f t="shared" si="923"/>
        <v>0</v>
      </c>
      <c r="BO367" s="418"/>
      <c r="BP367" s="418"/>
      <c r="BQ367" s="293">
        <f t="shared" si="934"/>
        <v>0</v>
      </c>
      <c r="BR367" s="459"/>
      <c r="BS367" s="580"/>
      <c r="BU367" s="295" t="str">
        <f t="shared" si="938"/>
        <v>OK</v>
      </c>
      <c r="BV367" s="296" t="str">
        <f>+IF(K367=(Z367+AP367+AX367+BF367+AH367+BN367),"OK","Error")</f>
        <v>OK</v>
      </c>
      <c r="BW367" s="297" t="str">
        <f t="shared" si="936"/>
        <v>OK</v>
      </c>
    </row>
    <row r="368" spans="2:75" s="285" customFormat="1" ht="27" customHeight="1" outlineLevel="1" x14ac:dyDescent="0.25">
      <c r="B368" s="281">
        <v>5</v>
      </c>
      <c r="C368" s="544"/>
      <c r="D368" s="283"/>
      <c r="E368" s="201"/>
      <c r="F368" s="201"/>
      <c r="G368" s="202"/>
      <c r="H368" s="284">
        <f t="shared" si="924"/>
        <v>0</v>
      </c>
      <c r="I368" s="382"/>
      <c r="K368" s="203"/>
      <c r="L368" s="286" t="str">
        <f t="shared" si="925"/>
        <v/>
      </c>
      <c r="M368" s="221">
        <f t="shared" si="911"/>
        <v>0</v>
      </c>
      <c r="N368" s="287" t="str">
        <f t="shared" si="926"/>
        <v/>
      </c>
      <c r="O368" s="288"/>
      <c r="P368" s="286" t="str">
        <f t="shared" si="927"/>
        <v/>
      </c>
      <c r="Q368" s="288"/>
      <c r="R368" s="289" t="str">
        <f t="shared" si="928"/>
        <v/>
      </c>
      <c r="S368" s="258"/>
      <c r="T368" s="290" t="str">
        <f t="shared" si="937"/>
        <v>OK</v>
      </c>
      <c r="U368" s="291" t="str">
        <f t="shared" si="929"/>
        <v>OK</v>
      </c>
      <c r="W368" s="292"/>
      <c r="X368" s="288"/>
      <c r="Y368" s="288"/>
      <c r="Z368" s="284">
        <f t="shared" si="917"/>
        <v>0</v>
      </c>
      <c r="AA368" s="288"/>
      <c r="AB368" s="288"/>
      <c r="AC368" s="293">
        <f t="shared" si="930"/>
        <v>0</v>
      </c>
      <c r="AE368" s="402"/>
      <c r="AF368" s="418"/>
      <c r="AG368" s="418"/>
      <c r="AH368" s="284">
        <f t="shared" si="918"/>
        <v>0</v>
      </c>
      <c r="AI368" s="418"/>
      <c r="AJ368" s="418"/>
      <c r="AK368" s="293">
        <f t="shared" si="919"/>
        <v>0</v>
      </c>
      <c r="AM368" s="292"/>
      <c r="AN368" s="288"/>
      <c r="AO368" s="288"/>
      <c r="AP368" s="284">
        <f t="shared" si="920"/>
        <v>0</v>
      </c>
      <c r="AQ368" s="288"/>
      <c r="AR368" s="288"/>
      <c r="AS368" s="293">
        <f t="shared" si="931"/>
        <v>0</v>
      </c>
      <c r="AU368" s="292"/>
      <c r="AV368" s="288"/>
      <c r="AW368" s="288"/>
      <c r="AX368" s="284">
        <f t="shared" si="921"/>
        <v>0</v>
      </c>
      <c r="AY368" s="288"/>
      <c r="AZ368" s="288"/>
      <c r="BA368" s="293">
        <f t="shared" si="932"/>
        <v>0</v>
      </c>
      <c r="BC368" s="292"/>
      <c r="BD368" s="288"/>
      <c r="BE368" s="288"/>
      <c r="BF368" s="284">
        <f t="shared" si="922"/>
        <v>0</v>
      </c>
      <c r="BG368" s="288"/>
      <c r="BH368" s="288"/>
      <c r="BI368" s="293">
        <f t="shared" si="933"/>
        <v>0</v>
      </c>
      <c r="BJ368" s="459"/>
      <c r="BK368" s="402"/>
      <c r="BL368" s="418"/>
      <c r="BM368" s="418"/>
      <c r="BN368" s="284">
        <f t="shared" si="923"/>
        <v>0</v>
      </c>
      <c r="BO368" s="418"/>
      <c r="BP368" s="418"/>
      <c r="BQ368" s="293">
        <f t="shared" si="934"/>
        <v>0</v>
      </c>
      <c r="BR368" s="459"/>
      <c r="BS368" s="580"/>
      <c r="BU368" s="295" t="str">
        <f t="shared" si="938"/>
        <v>OK</v>
      </c>
      <c r="BV368" s="296" t="str">
        <f t="shared" ref="BV368:BV372" si="939">+IF(K368=(Z368+AP368+AX368+BF368+AH368+BN368),"OK","Error")</f>
        <v>OK</v>
      </c>
      <c r="BW368" s="297" t="str">
        <f t="shared" si="936"/>
        <v>OK</v>
      </c>
    </row>
    <row r="369" spans="2:75" s="285" customFormat="1" ht="27" customHeight="1" outlineLevel="1" x14ac:dyDescent="0.25">
      <c r="B369" s="281">
        <v>6</v>
      </c>
      <c r="C369" s="544"/>
      <c r="D369" s="283"/>
      <c r="E369" s="201"/>
      <c r="F369" s="201"/>
      <c r="G369" s="202"/>
      <c r="H369" s="284">
        <f t="shared" si="924"/>
        <v>0</v>
      </c>
      <c r="I369" s="382"/>
      <c r="K369" s="203"/>
      <c r="L369" s="286" t="str">
        <f t="shared" si="925"/>
        <v/>
      </c>
      <c r="M369" s="221">
        <f t="shared" si="911"/>
        <v>0</v>
      </c>
      <c r="N369" s="287" t="str">
        <f t="shared" si="926"/>
        <v/>
      </c>
      <c r="O369" s="288"/>
      <c r="P369" s="286" t="str">
        <f t="shared" si="927"/>
        <v/>
      </c>
      <c r="Q369" s="288"/>
      <c r="R369" s="289" t="str">
        <f t="shared" si="928"/>
        <v/>
      </c>
      <c r="S369" s="258"/>
      <c r="T369" s="290" t="str">
        <f t="shared" si="937"/>
        <v>OK</v>
      </c>
      <c r="U369" s="291" t="str">
        <f t="shared" si="929"/>
        <v>OK</v>
      </c>
      <c r="W369" s="292"/>
      <c r="X369" s="288"/>
      <c r="Y369" s="288"/>
      <c r="Z369" s="284">
        <f t="shared" si="917"/>
        <v>0</v>
      </c>
      <c r="AA369" s="288"/>
      <c r="AB369" s="288"/>
      <c r="AC369" s="293">
        <f t="shared" si="930"/>
        <v>0</v>
      </c>
      <c r="AE369" s="402"/>
      <c r="AF369" s="418"/>
      <c r="AG369" s="418"/>
      <c r="AH369" s="284">
        <f t="shared" si="918"/>
        <v>0</v>
      </c>
      <c r="AI369" s="418"/>
      <c r="AJ369" s="418"/>
      <c r="AK369" s="293">
        <f t="shared" si="919"/>
        <v>0</v>
      </c>
      <c r="AM369" s="292"/>
      <c r="AN369" s="288"/>
      <c r="AO369" s="288"/>
      <c r="AP369" s="284">
        <f t="shared" si="920"/>
        <v>0</v>
      </c>
      <c r="AQ369" s="288"/>
      <c r="AR369" s="288"/>
      <c r="AS369" s="293">
        <f t="shared" si="931"/>
        <v>0</v>
      </c>
      <c r="AU369" s="292"/>
      <c r="AV369" s="288"/>
      <c r="AW369" s="288"/>
      <c r="AX369" s="284">
        <f t="shared" si="921"/>
        <v>0</v>
      </c>
      <c r="AY369" s="288"/>
      <c r="AZ369" s="288"/>
      <c r="BA369" s="293">
        <f t="shared" si="932"/>
        <v>0</v>
      </c>
      <c r="BC369" s="292"/>
      <c r="BD369" s="288"/>
      <c r="BE369" s="288"/>
      <c r="BF369" s="284">
        <f t="shared" si="922"/>
        <v>0</v>
      </c>
      <c r="BG369" s="288"/>
      <c r="BH369" s="288"/>
      <c r="BI369" s="293">
        <f t="shared" si="933"/>
        <v>0</v>
      </c>
      <c r="BJ369" s="459"/>
      <c r="BK369" s="402"/>
      <c r="BL369" s="418"/>
      <c r="BM369" s="418"/>
      <c r="BN369" s="284">
        <f t="shared" si="923"/>
        <v>0</v>
      </c>
      <c r="BO369" s="418"/>
      <c r="BP369" s="418"/>
      <c r="BQ369" s="293">
        <f t="shared" si="934"/>
        <v>0</v>
      </c>
      <c r="BR369" s="459"/>
      <c r="BS369" s="580"/>
      <c r="BU369" s="295" t="str">
        <f t="shared" si="938"/>
        <v>OK</v>
      </c>
      <c r="BV369" s="296" t="str">
        <f t="shared" si="939"/>
        <v>OK</v>
      </c>
      <c r="BW369" s="297" t="str">
        <f t="shared" si="936"/>
        <v>OK</v>
      </c>
    </row>
    <row r="370" spans="2:75" s="285" customFormat="1" ht="27" customHeight="1" outlineLevel="1" x14ac:dyDescent="0.25">
      <c r="B370" s="281">
        <v>7</v>
      </c>
      <c r="C370" s="544"/>
      <c r="D370" s="283"/>
      <c r="E370" s="201"/>
      <c r="F370" s="201"/>
      <c r="G370" s="202"/>
      <c r="H370" s="284">
        <f t="shared" si="924"/>
        <v>0</v>
      </c>
      <c r="I370" s="382"/>
      <c r="K370" s="203"/>
      <c r="L370" s="286" t="str">
        <f t="shared" si="925"/>
        <v/>
      </c>
      <c r="M370" s="221">
        <f t="shared" si="911"/>
        <v>0</v>
      </c>
      <c r="N370" s="287" t="str">
        <f t="shared" si="926"/>
        <v/>
      </c>
      <c r="O370" s="288"/>
      <c r="P370" s="286" t="str">
        <f t="shared" si="927"/>
        <v/>
      </c>
      <c r="Q370" s="288"/>
      <c r="R370" s="289" t="str">
        <f t="shared" si="928"/>
        <v/>
      </c>
      <c r="S370" s="258"/>
      <c r="T370" s="290" t="str">
        <f t="shared" si="937"/>
        <v>OK</v>
      </c>
      <c r="U370" s="291" t="str">
        <f t="shared" si="929"/>
        <v>OK</v>
      </c>
      <c r="W370" s="292"/>
      <c r="X370" s="288"/>
      <c r="Y370" s="288"/>
      <c r="Z370" s="284">
        <f t="shared" si="917"/>
        <v>0</v>
      </c>
      <c r="AA370" s="288"/>
      <c r="AB370" s="288"/>
      <c r="AC370" s="293">
        <f t="shared" si="930"/>
        <v>0</v>
      </c>
      <c r="AE370" s="402"/>
      <c r="AF370" s="418"/>
      <c r="AG370" s="418"/>
      <c r="AH370" s="284">
        <f t="shared" si="918"/>
        <v>0</v>
      </c>
      <c r="AI370" s="418"/>
      <c r="AJ370" s="418"/>
      <c r="AK370" s="293">
        <f t="shared" si="919"/>
        <v>0</v>
      </c>
      <c r="AM370" s="292"/>
      <c r="AN370" s="288"/>
      <c r="AO370" s="288"/>
      <c r="AP370" s="284">
        <f t="shared" si="920"/>
        <v>0</v>
      </c>
      <c r="AQ370" s="288"/>
      <c r="AR370" s="288"/>
      <c r="AS370" s="293">
        <f t="shared" si="931"/>
        <v>0</v>
      </c>
      <c r="AU370" s="292"/>
      <c r="AV370" s="288"/>
      <c r="AW370" s="288"/>
      <c r="AX370" s="284">
        <f t="shared" si="921"/>
        <v>0</v>
      </c>
      <c r="AY370" s="288"/>
      <c r="AZ370" s="288"/>
      <c r="BA370" s="293">
        <f t="shared" si="932"/>
        <v>0</v>
      </c>
      <c r="BC370" s="292"/>
      <c r="BD370" s="288"/>
      <c r="BE370" s="288"/>
      <c r="BF370" s="284">
        <f t="shared" si="922"/>
        <v>0</v>
      </c>
      <c r="BG370" s="288"/>
      <c r="BH370" s="288"/>
      <c r="BI370" s="293">
        <f t="shared" si="933"/>
        <v>0</v>
      </c>
      <c r="BJ370" s="459"/>
      <c r="BK370" s="402"/>
      <c r="BL370" s="418"/>
      <c r="BM370" s="418"/>
      <c r="BN370" s="284">
        <f t="shared" si="923"/>
        <v>0</v>
      </c>
      <c r="BO370" s="418"/>
      <c r="BP370" s="418"/>
      <c r="BQ370" s="293">
        <f t="shared" si="934"/>
        <v>0</v>
      </c>
      <c r="BR370" s="459"/>
      <c r="BS370" s="580"/>
      <c r="BU370" s="295" t="str">
        <f t="shared" si="938"/>
        <v>OK</v>
      </c>
      <c r="BV370" s="296" t="str">
        <f t="shared" si="939"/>
        <v>OK</v>
      </c>
      <c r="BW370" s="297" t="str">
        <f t="shared" si="936"/>
        <v>OK</v>
      </c>
    </row>
    <row r="371" spans="2:75" s="285" customFormat="1" ht="27" customHeight="1" outlineLevel="1" x14ac:dyDescent="0.25">
      <c r="B371" s="281">
        <v>8</v>
      </c>
      <c r="C371" s="544"/>
      <c r="D371" s="283"/>
      <c r="E371" s="201"/>
      <c r="F371" s="201"/>
      <c r="G371" s="288"/>
      <c r="H371" s="284">
        <f t="shared" si="924"/>
        <v>0</v>
      </c>
      <c r="I371" s="382"/>
      <c r="K371" s="299"/>
      <c r="L371" s="286" t="str">
        <f t="shared" si="925"/>
        <v/>
      </c>
      <c r="M371" s="221">
        <f t="shared" si="911"/>
        <v>0</v>
      </c>
      <c r="N371" s="286" t="str">
        <f t="shared" si="926"/>
        <v/>
      </c>
      <c r="O371" s="288"/>
      <c r="P371" s="286" t="str">
        <f t="shared" si="927"/>
        <v/>
      </c>
      <c r="Q371" s="288"/>
      <c r="R371" s="289" t="str">
        <f t="shared" si="928"/>
        <v/>
      </c>
      <c r="S371" s="258"/>
      <c r="T371" s="290" t="str">
        <f t="shared" si="937"/>
        <v>OK</v>
      </c>
      <c r="U371" s="291" t="str">
        <f t="shared" si="929"/>
        <v>OK</v>
      </c>
      <c r="W371" s="292"/>
      <c r="X371" s="288"/>
      <c r="Y371" s="288"/>
      <c r="Z371" s="284">
        <f t="shared" si="917"/>
        <v>0</v>
      </c>
      <c r="AA371" s="288"/>
      <c r="AB371" s="288"/>
      <c r="AC371" s="293">
        <f t="shared" si="930"/>
        <v>0</v>
      </c>
      <c r="AE371" s="402"/>
      <c r="AF371" s="418"/>
      <c r="AG371" s="418"/>
      <c r="AH371" s="284">
        <f t="shared" si="918"/>
        <v>0</v>
      </c>
      <c r="AI371" s="418"/>
      <c r="AJ371" s="418"/>
      <c r="AK371" s="293">
        <f t="shared" si="919"/>
        <v>0</v>
      </c>
      <c r="AM371" s="292"/>
      <c r="AN371" s="288"/>
      <c r="AO371" s="288"/>
      <c r="AP371" s="284">
        <f t="shared" si="920"/>
        <v>0</v>
      </c>
      <c r="AQ371" s="288"/>
      <c r="AR371" s="288"/>
      <c r="AS371" s="293">
        <f t="shared" si="931"/>
        <v>0</v>
      </c>
      <c r="AU371" s="292"/>
      <c r="AV371" s="288"/>
      <c r="AW371" s="288"/>
      <c r="AX371" s="284">
        <f t="shared" si="921"/>
        <v>0</v>
      </c>
      <c r="AY371" s="288"/>
      <c r="AZ371" s="288"/>
      <c r="BA371" s="293">
        <f t="shared" si="932"/>
        <v>0</v>
      </c>
      <c r="BC371" s="292"/>
      <c r="BD371" s="288"/>
      <c r="BE371" s="288"/>
      <c r="BF371" s="284">
        <f t="shared" si="922"/>
        <v>0</v>
      </c>
      <c r="BG371" s="288"/>
      <c r="BH371" s="288"/>
      <c r="BI371" s="293">
        <f t="shared" si="933"/>
        <v>0</v>
      </c>
      <c r="BJ371" s="459"/>
      <c r="BK371" s="402"/>
      <c r="BL371" s="418"/>
      <c r="BM371" s="418"/>
      <c r="BN371" s="284">
        <f t="shared" si="923"/>
        <v>0</v>
      </c>
      <c r="BO371" s="418"/>
      <c r="BP371" s="418"/>
      <c r="BQ371" s="293">
        <f t="shared" si="934"/>
        <v>0</v>
      </c>
      <c r="BR371" s="459"/>
      <c r="BS371" s="580"/>
      <c r="BU371" s="295" t="str">
        <f t="shared" si="938"/>
        <v>OK</v>
      </c>
      <c r="BV371" s="296" t="str">
        <f t="shared" si="939"/>
        <v>OK</v>
      </c>
      <c r="BW371" s="297" t="str">
        <f t="shared" si="936"/>
        <v>OK</v>
      </c>
    </row>
    <row r="372" spans="2:75" s="285" customFormat="1" ht="27" customHeight="1" outlineLevel="1" x14ac:dyDescent="0.25">
      <c r="B372" s="281">
        <v>9</v>
      </c>
      <c r="C372" s="544"/>
      <c r="D372" s="283"/>
      <c r="E372" s="201"/>
      <c r="F372" s="201"/>
      <c r="G372" s="288"/>
      <c r="H372" s="284">
        <f t="shared" si="924"/>
        <v>0</v>
      </c>
      <c r="I372" s="382"/>
      <c r="K372" s="299"/>
      <c r="L372" s="286" t="str">
        <f t="shared" si="925"/>
        <v/>
      </c>
      <c r="M372" s="221">
        <f t="shared" si="911"/>
        <v>0</v>
      </c>
      <c r="N372" s="286" t="str">
        <f t="shared" si="926"/>
        <v/>
      </c>
      <c r="O372" s="288"/>
      <c r="P372" s="286" t="str">
        <f t="shared" si="927"/>
        <v/>
      </c>
      <c r="Q372" s="288"/>
      <c r="R372" s="289" t="str">
        <f t="shared" si="928"/>
        <v/>
      </c>
      <c r="S372" s="258"/>
      <c r="T372" s="290" t="str">
        <f t="shared" si="937"/>
        <v>OK</v>
      </c>
      <c r="U372" s="291" t="str">
        <f t="shared" si="929"/>
        <v>OK</v>
      </c>
      <c r="W372" s="292"/>
      <c r="X372" s="288"/>
      <c r="Y372" s="288"/>
      <c r="Z372" s="284">
        <f t="shared" si="917"/>
        <v>0</v>
      </c>
      <c r="AA372" s="288"/>
      <c r="AB372" s="288"/>
      <c r="AC372" s="293">
        <f t="shared" si="930"/>
        <v>0</v>
      </c>
      <c r="AE372" s="402"/>
      <c r="AF372" s="418"/>
      <c r="AG372" s="418"/>
      <c r="AH372" s="284">
        <f t="shared" si="918"/>
        <v>0</v>
      </c>
      <c r="AI372" s="418"/>
      <c r="AJ372" s="418"/>
      <c r="AK372" s="293">
        <f t="shared" si="919"/>
        <v>0</v>
      </c>
      <c r="AM372" s="292"/>
      <c r="AN372" s="288"/>
      <c r="AO372" s="288"/>
      <c r="AP372" s="284">
        <f t="shared" si="920"/>
        <v>0</v>
      </c>
      <c r="AQ372" s="288"/>
      <c r="AR372" s="288"/>
      <c r="AS372" s="293">
        <f t="shared" si="931"/>
        <v>0</v>
      </c>
      <c r="AU372" s="292"/>
      <c r="AV372" s="288"/>
      <c r="AW372" s="288"/>
      <c r="AX372" s="284">
        <f t="shared" si="921"/>
        <v>0</v>
      </c>
      <c r="AY372" s="288"/>
      <c r="AZ372" s="288"/>
      <c r="BA372" s="293">
        <f t="shared" si="932"/>
        <v>0</v>
      </c>
      <c r="BC372" s="292"/>
      <c r="BD372" s="288"/>
      <c r="BE372" s="288"/>
      <c r="BF372" s="284">
        <f t="shared" si="922"/>
        <v>0</v>
      </c>
      <c r="BG372" s="288"/>
      <c r="BH372" s="288"/>
      <c r="BI372" s="293">
        <f t="shared" si="933"/>
        <v>0</v>
      </c>
      <c r="BJ372" s="459"/>
      <c r="BK372" s="402"/>
      <c r="BL372" s="418"/>
      <c r="BM372" s="418"/>
      <c r="BN372" s="284">
        <f t="shared" si="923"/>
        <v>0</v>
      </c>
      <c r="BO372" s="418"/>
      <c r="BP372" s="418"/>
      <c r="BQ372" s="293">
        <f t="shared" si="934"/>
        <v>0</v>
      </c>
      <c r="BR372" s="459"/>
      <c r="BS372" s="580"/>
      <c r="BU372" s="295" t="str">
        <f t="shared" si="938"/>
        <v>OK</v>
      </c>
      <c r="BV372" s="296" t="str">
        <f t="shared" si="939"/>
        <v>OK</v>
      </c>
      <c r="BW372" s="297" t="str">
        <f>+IF(M372=(AC372+AS372+BA372+BI372+AK372+BQ372),"OK","Error")</f>
        <v>OK</v>
      </c>
    </row>
    <row r="373" spans="2:75" s="285" customFormat="1" ht="27" customHeight="1" outlineLevel="1" thickBot="1" x14ac:dyDescent="0.3">
      <c r="B373" s="300">
        <v>10</v>
      </c>
      <c r="C373" s="348"/>
      <c r="D373" s="301"/>
      <c r="E373" s="302"/>
      <c r="F373" s="302"/>
      <c r="G373" s="303"/>
      <c r="H373" s="304">
        <f t="shared" si="924"/>
        <v>0</v>
      </c>
      <c r="I373" s="383"/>
      <c r="K373" s="305"/>
      <c r="L373" s="306" t="str">
        <f t="shared" si="925"/>
        <v/>
      </c>
      <c r="M373" s="223">
        <f t="shared" si="911"/>
        <v>0</v>
      </c>
      <c r="N373" s="306" t="str">
        <f t="shared" si="926"/>
        <v/>
      </c>
      <c r="O373" s="303"/>
      <c r="P373" s="306" t="str">
        <f t="shared" si="927"/>
        <v/>
      </c>
      <c r="Q373" s="303"/>
      <c r="R373" s="307" t="str">
        <f t="shared" si="928"/>
        <v/>
      </c>
      <c r="S373" s="258"/>
      <c r="T373" s="331" t="str">
        <f t="shared" si="937"/>
        <v>OK</v>
      </c>
      <c r="U373" s="309" t="str">
        <f t="shared" si="929"/>
        <v>OK</v>
      </c>
      <c r="W373" s="314"/>
      <c r="X373" s="303"/>
      <c r="Y373" s="303"/>
      <c r="Z373" s="304">
        <f t="shared" si="917"/>
        <v>0</v>
      </c>
      <c r="AA373" s="303"/>
      <c r="AB373" s="303"/>
      <c r="AC373" s="315">
        <f t="shared" si="930"/>
        <v>0</v>
      </c>
      <c r="AE373" s="314"/>
      <c r="AF373" s="303"/>
      <c r="AG373" s="303"/>
      <c r="AH373" s="304">
        <f t="shared" si="918"/>
        <v>0</v>
      </c>
      <c r="AI373" s="303"/>
      <c r="AJ373" s="303"/>
      <c r="AK373" s="315">
        <f t="shared" si="919"/>
        <v>0</v>
      </c>
      <c r="AM373" s="314"/>
      <c r="AN373" s="303"/>
      <c r="AO373" s="303"/>
      <c r="AP373" s="304">
        <f t="shared" si="920"/>
        <v>0</v>
      </c>
      <c r="AQ373" s="303"/>
      <c r="AR373" s="303"/>
      <c r="AS373" s="315">
        <f t="shared" si="931"/>
        <v>0</v>
      </c>
      <c r="AU373" s="314"/>
      <c r="AV373" s="303"/>
      <c r="AW373" s="303"/>
      <c r="AX373" s="304">
        <f t="shared" si="921"/>
        <v>0</v>
      </c>
      <c r="AY373" s="303"/>
      <c r="AZ373" s="303"/>
      <c r="BA373" s="315">
        <f t="shared" si="932"/>
        <v>0</v>
      </c>
      <c r="BC373" s="314"/>
      <c r="BD373" s="303"/>
      <c r="BE373" s="303"/>
      <c r="BF373" s="304">
        <f t="shared" si="922"/>
        <v>0</v>
      </c>
      <c r="BG373" s="303"/>
      <c r="BH373" s="303"/>
      <c r="BI373" s="315">
        <f t="shared" si="933"/>
        <v>0</v>
      </c>
      <c r="BJ373" s="459"/>
      <c r="BK373" s="314"/>
      <c r="BL373" s="303"/>
      <c r="BM373" s="303"/>
      <c r="BN373" s="304">
        <f t="shared" si="923"/>
        <v>0</v>
      </c>
      <c r="BO373" s="303"/>
      <c r="BP373" s="303"/>
      <c r="BQ373" s="315">
        <f t="shared" si="934"/>
        <v>0</v>
      </c>
      <c r="BR373" s="459"/>
      <c r="BS373" s="581"/>
      <c r="BU373" s="317" t="str">
        <f>+IF(H373=(Z373+AC373+AP373+AS373+AX373+BA373+BF373+BI373+AH373+AK373+BN373+BQ373+BS373),"OK","Error")</f>
        <v>OK</v>
      </c>
      <c r="BV373" s="318" t="str">
        <f>+IF(K373=(Z373+AP373+AX373+BF373+AH373+BN373),"OK","Error")</f>
        <v>OK</v>
      </c>
      <c r="BW373" s="319" t="str">
        <f>+IF(M373=(AC373+AS373+BA373+BI373+AK373+BQ373),"OK","Error")</f>
        <v>OK</v>
      </c>
    </row>
    <row r="374" spans="2:75" s="253" customFormat="1" ht="30" customHeight="1" x14ac:dyDescent="0.25">
      <c r="B374" s="267" t="s">
        <v>222</v>
      </c>
      <c r="C374" s="268">
        <f>+'04. Marco Lógico'!B83</f>
        <v>0</v>
      </c>
      <c r="D374" s="269"/>
      <c r="E374" s="269"/>
      <c r="F374" s="269"/>
      <c r="G374" s="270"/>
      <c r="H374" s="270">
        <f>+SUM(H375:H384)</f>
        <v>0</v>
      </c>
      <c r="I374" s="385"/>
      <c r="K374" s="272">
        <f>+SUM(K375:K384)</f>
        <v>0</v>
      </c>
      <c r="L374" s="273" t="str">
        <f>+IF(ISERR(K374/H374),"",(K374/H374))</f>
        <v/>
      </c>
      <c r="M374" s="270">
        <f>+SUM(M375:M384)</f>
        <v>0</v>
      </c>
      <c r="N374" s="273" t="str">
        <f t="shared" si="926"/>
        <v/>
      </c>
      <c r="O374" s="270">
        <f>+SUM(O375:O384)</f>
        <v>0</v>
      </c>
      <c r="P374" s="273" t="str">
        <f t="shared" si="927"/>
        <v/>
      </c>
      <c r="Q374" s="270">
        <f>+SUM(Q375:Q384)</f>
        <v>0</v>
      </c>
      <c r="R374" s="274" t="str">
        <f t="shared" si="928"/>
        <v/>
      </c>
      <c r="S374" s="245"/>
      <c r="T374" s="330" t="str">
        <f>+IF(H374=(K374+M374),"OK","Error")</f>
        <v>OK</v>
      </c>
      <c r="U374" s="353" t="str">
        <f t="shared" si="929"/>
        <v>OK</v>
      </c>
      <c r="W374" s="354">
        <f t="shared" ref="W374:AK374" si="940">+SUM(W375:W384)</f>
        <v>0</v>
      </c>
      <c r="X374" s="355">
        <f t="shared" si="940"/>
        <v>0</v>
      </c>
      <c r="Y374" s="355">
        <f t="shared" si="940"/>
        <v>0</v>
      </c>
      <c r="Z374" s="355">
        <f t="shared" si="940"/>
        <v>0</v>
      </c>
      <c r="AA374" s="355">
        <f t="shared" si="940"/>
        <v>0</v>
      </c>
      <c r="AB374" s="355">
        <f t="shared" si="940"/>
        <v>0</v>
      </c>
      <c r="AC374" s="356">
        <f t="shared" si="940"/>
        <v>0</v>
      </c>
      <c r="AE374" s="354">
        <f t="shared" si="940"/>
        <v>0</v>
      </c>
      <c r="AF374" s="355">
        <f t="shared" si="940"/>
        <v>0</v>
      </c>
      <c r="AG374" s="355">
        <f t="shared" si="940"/>
        <v>0</v>
      </c>
      <c r="AH374" s="355">
        <f t="shared" si="940"/>
        <v>0</v>
      </c>
      <c r="AI374" s="355">
        <f>+SUM(AI375:AI384)</f>
        <v>0</v>
      </c>
      <c r="AJ374" s="355">
        <f t="shared" si="940"/>
        <v>0</v>
      </c>
      <c r="AK374" s="356">
        <f t="shared" si="940"/>
        <v>0</v>
      </c>
      <c r="AM374" s="272">
        <f t="shared" ref="AM374:AS374" si="941">+SUM(AM375:AM384)</f>
        <v>0</v>
      </c>
      <c r="AN374" s="270">
        <f t="shared" si="941"/>
        <v>0</v>
      </c>
      <c r="AO374" s="270">
        <f t="shared" si="941"/>
        <v>0</v>
      </c>
      <c r="AP374" s="270">
        <f t="shared" si="941"/>
        <v>0</v>
      </c>
      <c r="AQ374" s="270">
        <f t="shared" si="941"/>
        <v>0</v>
      </c>
      <c r="AR374" s="270">
        <f t="shared" si="941"/>
        <v>0</v>
      </c>
      <c r="AS374" s="277">
        <f t="shared" si="941"/>
        <v>0</v>
      </c>
      <c r="AU374" s="272">
        <f t="shared" ref="AU374:BA374" si="942">+SUM(AU375:AU384)</f>
        <v>0</v>
      </c>
      <c r="AV374" s="270">
        <f t="shared" si="942"/>
        <v>0</v>
      </c>
      <c r="AW374" s="270">
        <f t="shared" si="942"/>
        <v>0</v>
      </c>
      <c r="AX374" s="270">
        <f t="shared" si="942"/>
        <v>0</v>
      </c>
      <c r="AY374" s="270">
        <f t="shared" si="942"/>
        <v>0</v>
      </c>
      <c r="AZ374" s="270">
        <f t="shared" si="942"/>
        <v>0</v>
      </c>
      <c r="BA374" s="277">
        <f t="shared" si="942"/>
        <v>0</v>
      </c>
      <c r="BC374" s="272">
        <f t="shared" ref="BC374:BI374" si="943">+SUM(BC375:BC384)</f>
        <v>0</v>
      </c>
      <c r="BD374" s="270">
        <f t="shared" si="943"/>
        <v>0</v>
      </c>
      <c r="BE374" s="270">
        <f t="shared" si="943"/>
        <v>0</v>
      </c>
      <c r="BF374" s="270">
        <f t="shared" si="943"/>
        <v>0</v>
      </c>
      <c r="BG374" s="270">
        <f t="shared" si="943"/>
        <v>0</v>
      </c>
      <c r="BH374" s="270">
        <f t="shared" si="943"/>
        <v>0</v>
      </c>
      <c r="BI374" s="277">
        <f t="shared" si="943"/>
        <v>0</v>
      </c>
      <c r="BJ374" s="458"/>
      <c r="BK374" s="272">
        <f t="shared" ref="BK374:BQ374" si="944">+SUM(BK375:BK384)</f>
        <v>0</v>
      </c>
      <c r="BL374" s="270">
        <f t="shared" si="944"/>
        <v>0</v>
      </c>
      <c r="BM374" s="270">
        <f t="shared" si="944"/>
        <v>0</v>
      </c>
      <c r="BN374" s="270">
        <f t="shared" si="944"/>
        <v>0</v>
      </c>
      <c r="BO374" s="270">
        <f t="shared" si="944"/>
        <v>0</v>
      </c>
      <c r="BP374" s="270">
        <f t="shared" si="944"/>
        <v>0</v>
      </c>
      <c r="BQ374" s="277">
        <f t="shared" si="944"/>
        <v>0</v>
      </c>
      <c r="BR374" s="458"/>
      <c r="BS374" s="584">
        <f>+SUM(BS375:BS384)</f>
        <v>0</v>
      </c>
      <c r="BU374" s="279" t="str">
        <f>+IF(H374=(Z374+AC374+AP374+AS374+AX374+BA374+BF374+BI374+AH374+AK374+BN374+BQ374+BS374),"OK","Error")</f>
        <v>OK</v>
      </c>
      <c r="BV374" s="270" t="str">
        <f>+IF(K374=(Z374+AP374+AX374+BF374+AH374+BN374),"OK","Error")</f>
        <v>OK</v>
      </c>
      <c r="BW374" s="280" t="str">
        <f>+IF(M374=(AC374+AS374+BA374+BI374+AK374+BQ374),"OK","Error")</f>
        <v>OK</v>
      </c>
    </row>
    <row r="375" spans="2:75" s="285" customFormat="1" ht="27" customHeight="1" outlineLevel="1" x14ac:dyDescent="0.25">
      <c r="B375" s="281">
        <v>1</v>
      </c>
      <c r="C375" s="548"/>
      <c r="D375" s="283"/>
      <c r="E375" s="201"/>
      <c r="F375" s="199"/>
      <c r="G375" s="200"/>
      <c r="H375" s="284">
        <f>+F375*G375</f>
        <v>0</v>
      </c>
      <c r="I375" s="382"/>
      <c r="K375" s="203"/>
      <c r="L375" s="286" t="str">
        <f>+IF(ISERR(K375/H375),"",(K375/H375))</f>
        <v/>
      </c>
      <c r="M375" s="221">
        <f t="shared" si="911"/>
        <v>0</v>
      </c>
      <c r="N375" s="287" t="str">
        <f>+IF(ISERR(M375/H375),"",(M375/H375))</f>
        <v/>
      </c>
      <c r="O375" s="288"/>
      <c r="P375" s="286" t="str">
        <f>+IF(ISERR(O375/M375),"",(O375/M375))</f>
        <v/>
      </c>
      <c r="Q375" s="288"/>
      <c r="R375" s="289" t="str">
        <f>+IF(ISERR(Q375/M375),"",(Q375/M375))</f>
        <v/>
      </c>
      <c r="S375" s="258"/>
      <c r="T375" s="290" t="str">
        <f>+IF(H375=(K375+M375),"OK","Error")</f>
        <v>OK</v>
      </c>
      <c r="U375" s="291" t="str">
        <f>+IF((H375-K375)=(O375+Q375),"OK","Error")</f>
        <v>OK</v>
      </c>
      <c r="W375" s="292"/>
      <c r="X375" s="288"/>
      <c r="Y375" s="288"/>
      <c r="Z375" s="284">
        <f t="shared" ref="Z375:Z384" si="945">+SUM(W375:Y375)</f>
        <v>0</v>
      </c>
      <c r="AA375" s="288"/>
      <c r="AB375" s="288"/>
      <c r="AC375" s="293">
        <f>+AA375+AB375</f>
        <v>0</v>
      </c>
      <c r="AE375" s="402"/>
      <c r="AF375" s="418"/>
      <c r="AG375" s="418"/>
      <c r="AH375" s="284">
        <f t="shared" ref="AH375:AH384" si="946">+SUM(AE375:AG375)</f>
        <v>0</v>
      </c>
      <c r="AI375" s="418"/>
      <c r="AJ375" s="418"/>
      <c r="AK375" s="293">
        <f t="shared" ref="AK375:AK384" si="947">+AI375+AJ375</f>
        <v>0</v>
      </c>
      <c r="AM375" s="292"/>
      <c r="AN375" s="288"/>
      <c r="AO375" s="288"/>
      <c r="AP375" s="284">
        <f t="shared" ref="AP375:AP384" si="948">+SUM(AM375:AO375)</f>
        <v>0</v>
      </c>
      <c r="AQ375" s="288"/>
      <c r="AR375" s="288"/>
      <c r="AS375" s="293">
        <f>+AQ375+AR375</f>
        <v>0</v>
      </c>
      <c r="AU375" s="292"/>
      <c r="AV375" s="288"/>
      <c r="AW375" s="288"/>
      <c r="AX375" s="284">
        <f t="shared" ref="AX375:AX384" si="949">+SUM(AU375:AW375)</f>
        <v>0</v>
      </c>
      <c r="AY375" s="288"/>
      <c r="AZ375" s="288"/>
      <c r="BA375" s="293">
        <f>+AY375+AZ375</f>
        <v>0</v>
      </c>
      <c r="BC375" s="292"/>
      <c r="BD375" s="288"/>
      <c r="BE375" s="288"/>
      <c r="BF375" s="284">
        <f t="shared" ref="BF375:BF384" si="950">+SUM(BC375:BE375)</f>
        <v>0</v>
      </c>
      <c r="BG375" s="288"/>
      <c r="BH375" s="288"/>
      <c r="BI375" s="293">
        <f>+BG375+BH375</f>
        <v>0</v>
      </c>
      <c r="BJ375" s="459"/>
      <c r="BK375" s="402"/>
      <c r="BL375" s="418"/>
      <c r="BM375" s="418"/>
      <c r="BN375" s="284">
        <f t="shared" ref="BN375:BN384" si="951">+SUM(BK375:BM375)</f>
        <v>0</v>
      </c>
      <c r="BO375" s="418"/>
      <c r="BP375" s="418"/>
      <c r="BQ375" s="293">
        <f>+BO375+BP375</f>
        <v>0</v>
      </c>
      <c r="BR375" s="459"/>
      <c r="BS375" s="580"/>
      <c r="BU375" s="295" t="str">
        <f>+IF(H375=(Z375+AC375+AP375+AS375+AX375+BA375+BF375+BI375+AH375+AK375+BN375+BQ375+BS375),"OK","Error")</f>
        <v>OK</v>
      </c>
      <c r="BV375" s="296" t="str">
        <f>+IF(K375=(Z375+AP375+AX375+BF375+AH375+BN375),"OK","Error")</f>
        <v>OK</v>
      </c>
      <c r="BW375" s="297" t="str">
        <f>+IF(M375=(AC375+AS375+BA375+BI375+AK375+BQ375),"OK","Error")</f>
        <v>OK</v>
      </c>
    </row>
    <row r="376" spans="2:75" s="285" customFormat="1" ht="27" customHeight="1" outlineLevel="1" x14ac:dyDescent="0.25">
      <c r="B376" s="281">
        <v>2</v>
      </c>
      <c r="C376" s="544"/>
      <c r="D376" s="283"/>
      <c r="E376" s="201"/>
      <c r="F376" s="201"/>
      <c r="G376" s="202"/>
      <c r="H376" s="284">
        <f t="shared" ref="H376:H384" si="952">+F376*G376</f>
        <v>0</v>
      </c>
      <c r="I376" s="382"/>
      <c r="K376" s="203"/>
      <c r="L376" s="286" t="str">
        <f>+IF(ISERR(K376/H376),"",(K376/H376))</f>
        <v/>
      </c>
      <c r="M376" s="221">
        <f t="shared" si="911"/>
        <v>0</v>
      </c>
      <c r="N376" s="287" t="str">
        <f t="shared" ref="N376:N386" si="953">+IF(ISERR(M376/H376),"",(M376/H376))</f>
        <v/>
      </c>
      <c r="O376" s="288"/>
      <c r="P376" s="286" t="str">
        <f t="shared" ref="P376:P384" si="954">+IF(ISERR(O376/M376),"",(O376/M376))</f>
        <v/>
      </c>
      <c r="Q376" s="288"/>
      <c r="R376" s="289" t="str">
        <f t="shared" ref="R376:R384" si="955">+IF(ISERR(Q376/M376),"",(Q376/M376))</f>
        <v/>
      </c>
      <c r="S376" s="258"/>
      <c r="T376" s="290" t="str">
        <f>+IF(H376=(K376+M376),"OK","Error")</f>
        <v>OK</v>
      </c>
      <c r="U376" s="291" t="str">
        <f t="shared" ref="U376:U384" si="956">+IF((H376-K376)=(O376+Q376),"OK","Error")</f>
        <v>OK</v>
      </c>
      <c r="W376" s="292"/>
      <c r="X376" s="288"/>
      <c r="Y376" s="288"/>
      <c r="Z376" s="284">
        <f t="shared" si="945"/>
        <v>0</v>
      </c>
      <c r="AA376" s="288"/>
      <c r="AB376" s="288"/>
      <c r="AC376" s="293">
        <f t="shared" ref="AC376:AC384" si="957">+AA376+AB376</f>
        <v>0</v>
      </c>
      <c r="AE376" s="402"/>
      <c r="AF376" s="418"/>
      <c r="AG376" s="418"/>
      <c r="AH376" s="284">
        <f t="shared" si="946"/>
        <v>0</v>
      </c>
      <c r="AI376" s="418"/>
      <c r="AJ376" s="418"/>
      <c r="AK376" s="293">
        <f t="shared" si="947"/>
        <v>0</v>
      </c>
      <c r="AM376" s="292"/>
      <c r="AN376" s="288"/>
      <c r="AO376" s="288"/>
      <c r="AP376" s="284">
        <f t="shared" si="948"/>
        <v>0</v>
      </c>
      <c r="AQ376" s="288"/>
      <c r="AR376" s="288"/>
      <c r="AS376" s="293">
        <f t="shared" ref="AS376:AS384" si="958">+AQ376+AR376</f>
        <v>0</v>
      </c>
      <c r="AU376" s="292"/>
      <c r="AV376" s="288"/>
      <c r="AW376" s="288"/>
      <c r="AX376" s="284">
        <f t="shared" si="949"/>
        <v>0</v>
      </c>
      <c r="AY376" s="288"/>
      <c r="AZ376" s="288"/>
      <c r="BA376" s="293">
        <f t="shared" ref="BA376:BA384" si="959">+AY376+AZ376</f>
        <v>0</v>
      </c>
      <c r="BC376" s="292"/>
      <c r="BD376" s="288"/>
      <c r="BE376" s="288"/>
      <c r="BF376" s="284">
        <f t="shared" si="950"/>
        <v>0</v>
      </c>
      <c r="BG376" s="288"/>
      <c r="BH376" s="288"/>
      <c r="BI376" s="293">
        <f t="shared" ref="BI376:BI384" si="960">+BG376+BH376</f>
        <v>0</v>
      </c>
      <c r="BJ376" s="459"/>
      <c r="BK376" s="402"/>
      <c r="BL376" s="418"/>
      <c r="BM376" s="418"/>
      <c r="BN376" s="284">
        <f t="shared" si="951"/>
        <v>0</v>
      </c>
      <c r="BO376" s="418"/>
      <c r="BP376" s="418"/>
      <c r="BQ376" s="293">
        <f t="shared" ref="BQ376:BQ384" si="961">+BO376+BP376</f>
        <v>0</v>
      </c>
      <c r="BR376" s="459"/>
      <c r="BS376" s="580"/>
      <c r="BU376" s="295" t="str">
        <f>+IF(H376=(Z376+AC376+AP376+AS376+AX376+BA376+BF376+BI376+AH376+AK376+BN376+BQ376+BS376),"OK","Error")</f>
        <v>OK</v>
      </c>
      <c r="BV376" s="296" t="str">
        <f t="shared" ref="BV376:BV377" si="962">+IF(K376=(Z376+AP376+AX376+BF376+AH376+BN376),"OK","Error")</f>
        <v>OK</v>
      </c>
      <c r="BW376" s="297" t="str">
        <f t="shared" ref="BW376:BW382" si="963">+IF(M376=(AC376+AS376+BA376+BI376+AK376+BQ376),"OK","Error")</f>
        <v>OK</v>
      </c>
    </row>
    <row r="377" spans="2:75" s="285" customFormat="1" ht="27" customHeight="1" outlineLevel="1" x14ac:dyDescent="0.25">
      <c r="B377" s="281">
        <v>3</v>
      </c>
      <c r="C377" s="544"/>
      <c r="D377" s="283"/>
      <c r="E377" s="201"/>
      <c r="F377" s="201"/>
      <c r="G377" s="202"/>
      <c r="H377" s="284">
        <f t="shared" si="952"/>
        <v>0</v>
      </c>
      <c r="I377" s="382"/>
      <c r="K377" s="203"/>
      <c r="L377" s="286" t="str">
        <f t="shared" ref="L377:L385" si="964">+IF(ISERR(K377/H377),"",(K377/H377))</f>
        <v/>
      </c>
      <c r="M377" s="221">
        <f t="shared" si="911"/>
        <v>0</v>
      </c>
      <c r="N377" s="287" t="str">
        <f t="shared" si="953"/>
        <v/>
      </c>
      <c r="O377" s="288"/>
      <c r="P377" s="286" t="str">
        <f t="shared" si="954"/>
        <v/>
      </c>
      <c r="Q377" s="288"/>
      <c r="R377" s="289" t="str">
        <f t="shared" si="955"/>
        <v/>
      </c>
      <c r="S377" s="258"/>
      <c r="T377" s="290" t="str">
        <f t="shared" ref="T377:T384" si="965">+IF(H377=(K377+M377),"OK","Error")</f>
        <v>OK</v>
      </c>
      <c r="U377" s="291" t="str">
        <f t="shared" si="956"/>
        <v>OK</v>
      </c>
      <c r="W377" s="292"/>
      <c r="X377" s="288"/>
      <c r="Y377" s="288"/>
      <c r="Z377" s="284">
        <f t="shared" si="945"/>
        <v>0</v>
      </c>
      <c r="AA377" s="288"/>
      <c r="AB377" s="288"/>
      <c r="AC377" s="293">
        <f t="shared" si="957"/>
        <v>0</v>
      </c>
      <c r="AE377" s="402"/>
      <c r="AF377" s="418"/>
      <c r="AG377" s="418"/>
      <c r="AH377" s="284">
        <f t="shared" si="946"/>
        <v>0</v>
      </c>
      <c r="AI377" s="418"/>
      <c r="AJ377" s="418"/>
      <c r="AK377" s="293">
        <f t="shared" si="947"/>
        <v>0</v>
      </c>
      <c r="AM377" s="292"/>
      <c r="AN377" s="288"/>
      <c r="AO377" s="288"/>
      <c r="AP377" s="284">
        <f t="shared" si="948"/>
        <v>0</v>
      </c>
      <c r="AQ377" s="288"/>
      <c r="AR377" s="288"/>
      <c r="AS377" s="293">
        <f t="shared" si="958"/>
        <v>0</v>
      </c>
      <c r="AU377" s="292"/>
      <c r="AV377" s="288"/>
      <c r="AW377" s="288"/>
      <c r="AX377" s="284">
        <f t="shared" si="949"/>
        <v>0</v>
      </c>
      <c r="AY377" s="288"/>
      <c r="AZ377" s="288"/>
      <c r="BA377" s="293">
        <f t="shared" si="959"/>
        <v>0</v>
      </c>
      <c r="BC377" s="292"/>
      <c r="BD377" s="288"/>
      <c r="BE377" s="288"/>
      <c r="BF377" s="284">
        <f t="shared" si="950"/>
        <v>0</v>
      </c>
      <c r="BG377" s="288"/>
      <c r="BH377" s="288"/>
      <c r="BI377" s="293">
        <f t="shared" si="960"/>
        <v>0</v>
      </c>
      <c r="BJ377" s="459"/>
      <c r="BK377" s="402"/>
      <c r="BL377" s="418"/>
      <c r="BM377" s="418"/>
      <c r="BN377" s="284">
        <f t="shared" si="951"/>
        <v>0</v>
      </c>
      <c r="BO377" s="418"/>
      <c r="BP377" s="418"/>
      <c r="BQ377" s="293">
        <f t="shared" si="961"/>
        <v>0</v>
      </c>
      <c r="BR377" s="459"/>
      <c r="BS377" s="580"/>
      <c r="BU377" s="295" t="str">
        <f t="shared" ref="BU377:BU383" si="966">+IF(H377=(Z377+AC377+AP377+AS377+AX377+BA377+BF377+BI377+AH377+AK377+BN377+BQ377+BS377),"OK","Error")</f>
        <v>OK</v>
      </c>
      <c r="BV377" s="296" t="str">
        <f t="shared" si="962"/>
        <v>OK</v>
      </c>
      <c r="BW377" s="297" t="str">
        <f t="shared" si="963"/>
        <v>OK</v>
      </c>
    </row>
    <row r="378" spans="2:75" s="285" customFormat="1" ht="27" customHeight="1" outlineLevel="1" x14ac:dyDescent="0.25">
      <c r="B378" s="281">
        <v>4</v>
      </c>
      <c r="C378" s="544"/>
      <c r="D378" s="283"/>
      <c r="E378" s="201"/>
      <c r="F378" s="201"/>
      <c r="G378" s="202"/>
      <c r="H378" s="284">
        <f t="shared" si="952"/>
        <v>0</v>
      </c>
      <c r="I378" s="382"/>
      <c r="K378" s="203"/>
      <c r="L378" s="286" t="str">
        <f t="shared" si="964"/>
        <v/>
      </c>
      <c r="M378" s="221">
        <f t="shared" si="911"/>
        <v>0</v>
      </c>
      <c r="N378" s="287" t="str">
        <f t="shared" si="953"/>
        <v/>
      </c>
      <c r="O378" s="288"/>
      <c r="P378" s="286" t="str">
        <f t="shared" si="954"/>
        <v/>
      </c>
      <c r="Q378" s="288"/>
      <c r="R378" s="289" t="str">
        <f t="shared" si="955"/>
        <v/>
      </c>
      <c r="S378" s="258"/>
      <c r="T378" s="290" t="str">
        <f t="shared" si="965"/>
        <v>OK</v>
      </c>
      <c r="U378" s="291" t="str">
        <f t="shared" si="956"/>
        <v>OK</v>
      </c>
      <c r="W378" s="292"/>
      <c r="X378" s="288"/>
      <c r="Y378" s="288"/>
      <c r="Z378" s="284">
        <f t="shared" si="945"/>
        <v>0</v>
      </c>
      <c r="AA378" s="288"/>
      <c r="AB378" s="288"/>
      <c r="AC378" s="293">
        <f t="shared" si="957"/>
        <v>0</v>
      </c>
      <c r="AE378" s="402"/>
      <c r="AF378" s="418"/>
      <c r="AG378" s="418"/>
      <c r="AH378" s="284">
        <f t="shared" si="946"/>
        <v>0</v>
      </c>
      <c r="AI378" s="418"/>
      <c r="AJ378" s="418"/>
      <c r="AK378" s="293">
        <f t="shared" si="947"/>
        <v>0</v>
      </c>
      <c r="AM378" s="292"/>
      <c r="AN378" s="288"/>
      <c r="AO378" s="288"/>
      <c r="AP378" s="284">
        <f t="shared" si="948"/>
        <v>0</v>
      </c>
      <c r="AQ378" s="288"/>
      <c r="AR378" s="288"/>
      <c r="AS378" s="293">
        <f t="shared" si="958"/>
        <v>0</v>
      </c>
      <c r="AU378" s="292"/>
      <c r="AV378" s="288"/>
      <c r="AW378" s="288"/>
      <c r="AX378" s="284">
        <f t="shared" si="949"/>
        <v>0</v>
      </c>
      <c r="AY378" s="288"/>
      <c r="AZ378" s="288"/>
      <c r="BA378" s="293">
        <f t="shared" si="959"/>
        <v>0</v>
      </c>
      <c r="BC378" s="292"/>
      <c r="BD378" s="288"/>
      <c r="BE378" s="288"/>
      <c r="BF378" s="284">
        <f t="shared" si="950"/>
        <v>0</v>
      </c>
      <c r="BG378" s="288"/>
      <c r="BH378" s="288"/>
      <c r="BI378" s="293">
        <f t="shared" si="960"/>
        <v>0</v>
      </c>
      <c r="BJ378" s="459"/>
      <c r="BK378" s="402"/>
      <c r="BL378" s="418"/>
      <c r="BM378" s="418"/>
      <c r="BN378" s="284">
        <f t="shared" si="951"/>
        <v>0</v>
      </c>
      <c r="BO378" s="418"/>
      <c r="BP378" s="418"/>
      <c r="BQ378" s="293">
        <f t="shared" si="961"/>
        <v>0</v>
      </c>
      <c r="BR378" s="459"/>
      <c r="BS378" s="580"/>
      <c r="BU378" s="295" t="str">
        <f t="shared" si="966"/>
        <v>OK</v>
      </c>
      <c r="BV378" s="296" t="str">
        <f>+IF(K378=(Z378+AP378+AX378+BF378+AH378+BN378),"OK","Error")</f>
        <v>OK</v>
      </c>
      <c r="BW378" s="297" t="str">
        <f t="shared" si="963"/>
        <v>OK</v>
      </c>
    </row>
    <row r="379" spans="2:75" s="285" customFormat="1" ht="27" customHeight="1" outlineLevel="1" x14ac:dyDescent="0.25">
      <c r="B379" s="281">
        <v>5</v>
      </c>
      <c r="C379" s="544"/>
      <c r="D379" s="283"/>
      <c r="E379" s="201"/>
      <c r="F379" s="201"/>
      <c r="G379" s="202"/>
      <c r="H379" s="284">
        <f t="shared" si="952"/>
        <v>0</v>
      </c>
      <c r="I379" s="382"/>
      <c r="K379" s="203"/>
      <c r="L379" s="286" t="str">
        <f t="shared" si="964"/>
        <v/>
      </c>
      <c r="M379" s="221">
        <f t="shared" si="911"/>
        <v>0</v>
      </c>
      <c r="N379" s="287" t="str">
        <f t="shared" si="953"/>
        <v/>
      </c>
      <c r="O379" s="288"/>
      <c r="P379" s="286" t="str">
        <f t="shared" si="954"/>
        <v/>
      </c>
      <c r="Q379" s="288"/>
      <c r="R379" s="289" t="str">
        <f t="shared" si="955"/>
        <v/>
      </c>
      <c r="S379" s="258"/>
      <c r="T379" s="290" t="str">
        <f t="shared" si="965"/>
        <v>OK</v>
      </c>
      <c r="U379" s="291" t="str">
        <f t="shared" si="956"/>
        <v>OK</v>
      </c>
      <c r="W379" s="292"/>
      <c r="X379" s="288"/>
      <c r="Y379" s="288"/>
      <c r="Z379" s="284">
        <f t="shared" si="945"/>
        <v>0</v>
      </c>
      <c r="AA379" s="288"/>
      <c r="AB379" s="288"/>
      <c r="AC379" s="293">
        <f t="shared" si="957"/>
        <v>0</v>
      </c>
      <c r="AE379" s="402"/>
      <c r="AF379" s="418"/>
      <c r="AG379" s="418"/>
      <c r="AH379" s="284">
        <f t="shared" si="946"/>
        <v>0</v>
      </c>
      <c r="AI379" s="418"/>
      <c r="AJ379" s="418"/>
      <c r="AK379" s="293">
        <f t="shared" si="947"/>
        <v>0</v>
      </c>
      <c r="AM379" s="292"/>
      <c r="AN379" s="288"/>
      <c r="AO379" s="288"/>
      <c r="AP379" s="284">
        <f t="shared" si="948"/>
        <v>0</v>
      </c>
      <c r="AQ379" s="288"/>
      <c r="AR379" s="288"/>
      <c r="AS379" s="293">
        <f t="shared" si="958"/>
        <v>0</v>
      </c>
      <c r="AU379" s="292"/>
      <c r="AV379" s="288"/>
      <c r="AW379" s="288"/>
      <c r="AX379" s="284">
        <f t="shared" si="949"/>
        <v>0</v>
      </c>
      <c r="AY379" s="288"/>
      <c r="AZ379" s="288"/>
      <c r="BA379" s="293">
        <f t="shared" si="959"/>
        <v>0</v>
      </c>
      <c r="BC379" s="292"/>
      <c r="BD379" s="288"/>
      <c r="BE379" s="288"/>
      <c r="BF379" s="284">
        <f t="shared" si="950"/>
        <v>0</v>
      </c>
      <c r="BG379" s="288"/>
      <c r="BH379" s="288"/>
      <c r="BI379" s="293">
        <f t="shared" si="960"/>
        <v>0</v>
      </c>
      <c r="BJ379" s="459"/>
      <c r="BK379" s="402"/>
      <c r="BL379" s="418"/>
      <c r="BM379" s="418"/>
      <c r="BN379" s="284">
        <f t="shared" si="951"/>
        <v>0</v>
      </c>
      <c r="BO379" s="418"/>
      <c r="BP379" s="418"/>
      <c r="BQ379" s="293">
        <f t="shared" si="961"/>
        <v>0</v>
      </c>
      <c r="BR379" s="459"/>
      <c r="BS379" s="580"/>
      <c r="BU379" s="295" t="str">
        <f t="shared" si="966"/>
        <v>OK</v>
      </c>
      <c r="BV379" s="296" t="str">
        <f t="shared" ref="BV379:BV383" si="967">+IF(K379=(Z379+AP379+AX379+BF379+AH379+BN379),"OK","Error")</f>
        <v>OK</v>
      </c>
      <c r="BW379" s="297" t="str">
        <f t="shared" si="963"/>
        <v>OK</v>
      </c>
    </row>
    <row r="380" spans="2:75" s="285" customFormat="1" ht="27" customHeight="1" outlineLevel="1" x14ac:dyDescent="0.25">
      <c r="B380" s="281">
        <v>6</v>
      </c>
      <c r="C380" s="544"/>
      <c r="D380" s="283"/>
      <c r="E380" s="201"/>
      <c r="F380" s="201"/>
      <c r="G380" s="202"/>
      <c r="H380" s="284">
        <f t="shared" si="952"/>
        <v>0</v>
      </c>
      <c r="I380" s="382"/>
      <c r="K380" s="203"/>
      <c r="L380" s="286" t="str">
        <f t="shared" si="964"/>
        <v/>
      </c>
      <c r="M380" s="221">
        <f t="shared" si="911"/>
        <v>0</v>
      </c>
      <c r="N380" s="287" t="str">
        <f t="shared" si="953"/>
        <v/>
      </c>
      <c r="O380" s="288"/>
      <c r="P380" s="286" t="str">
        <f t="shared" si="954"/>
        <v/>
      </c>
      <c r="Q380" s="288"/>
      <c r="R380" s="289" t="str">
        <f t="shared" si="955"/>
        <v/>
      </c>
      <c r="S380" s="258"/>
      <c r="T380" s="290" t="str">
        <f t="shared" si="965"/>
        <v>OK</v>
      </c>
      <c r="U380" s="291" t="str">
        <f t="shared" si="956"/>
        <v>OK</v>
      </c>
      <c r="W380" s="292"/>
      <c r="X380" s="288"/>
      <c r="Y380" s="288"/>
      <c r="Z380" s="284">
        <f t="shared" si="945"/>
        <v>0</v>
      </c>
      <c r="AA380" s="288"/>
      <c r="AB380" s="288"/>
      <c r="AC380" s="293">
        <f t="shared" si="957"/>
        <v>0</v>
      </c>
      <c r="AE380" s="402"/>
      <c r="AF380" s="418"/>
      <c r="AG380" s="418"/>
      <c r="AH380" s="284">
        <f t="shared" si="946"/>
        <v>0</v>
      </c>
      <c r="AI380" s="418"/>
      <c r="AJ380" s="418"/>
      <c r="AK380" s="293">
        <f t="shared" si="947"/>
        <v>0</v>
      </c>
      <c r="AM380" s="292"/>
      <c r="AN380" s="288"/>
      <c r="AO380" s="288"/>
      <c r="AP380" s="284">
        <f t="shared" si="948"/>
        <v>0</v>
      </c>
      <c r="AQ380" s="288"/>
      <c r="AR380" s="288"/>
      <c r="AS380" s="293">
        <f t="shared" si="958"/>
        <v>0</v>
      </c>
      <c r="AU380" s="292"/>
      <c r="AV380" s="288"/>
      <c r="AW380" s="288"/>
      <c r="AX380" s="284">
        <f t="shared" si="949"/>
        <v>0</v>
      </c>
      <c r="AY380" s="288"/>
      <c r="AZ380" s="288"/>
      <c r="BA380" s="293">
        <f t="shared" si="959"/>
        <v>0</v>
      </c>
      <c r="BC380" s="292"/>
      <c r="BD380" s="288"/>
      <c r="BE380" s="288"/>
      <c r="BF380" s="284">
        <f t="shared" si="950"/>
        <v>0</v>
      </c>
      <c r="BG380" s="288"/>
      <c r="BH380" s="288"/>
      <c r="BI380" s="293">
        <f t="shared" si="960"/>
        <v>0</v>
      </c>
      <c r="BJ380" s="459"/>
      <c r="BK380" s="402"/>
      <c r="BL380" s="418"/>
      <c r="BM380" s="418"/>
      <c r="BN380" s="284">
        <f t="shared" si="951"/>
        <v>0</v>
      </c>
      <c r="BO380" s="418"/>
      <c r="BP380" s="418"/>
      <c r="BQ380" s="293">
        <f t="shared" si="961"/>
        <v>0</v>
      </c>
      <c r="BR380" s="459"/>
      <c r="BS380" s="580"/>
      <c r="BU380" s="295" t="str">
        <f t="shared" si="966"/>
        <v>OK</v>
      </c>
      <c r="BV380" s="296" t="str">
        <f t="shared" si="967"/>
        <v>OK</v>
      </c>
      <c r="BW380" s="297" t="str">
        <f t="shared" si="963"/>
        <v>OK</v>
      </c>
    </row>
    <row r="381" spans="2:75" s="285" customFormat="1" ht="27" customHeight="1" outlineLevel="1" x14ac:dyDescent="0.25">
      <c r="B381" s="281">
        <v>7</v>
      </c>
      <c r="C381" s="544"/>
      <c r="D381" s="283"/>
      <c r="E381" s="201"/>
      <c r="F381" s="201"/>
      <c r="G381" s="202"/>
      <c r="H381" s="284">
        <f t="shared" si="952"/>
        <v>0</v>
      </c>
      <c r="I381" s="382"/>
      <c r="K381" s="203"/>
      <c r="L381" s="286" t="str">
        <f t="shared" si="964"/>
        <v/>
      </c>
      <c r="M381" s="221">
        <f t="shared" si="911"/>
        <v>0</v>
      </c>
      <c r="N381" s="287" t="str">
        <f t="shared" si="953"/>
        <v/>
      </c>
      <c r="O381" s="288"/>
      <c r="P381" s="286" t="str">
        <f t="shared" si="954"/>
        <v/>
      </c>
      <c r="Q381" s="288"/>
      <c r="R381" s="289" t="str">
        <f t="shared" si="955"/>
        <v/>
      </c>
      <c r="S381" s="258"/>
      <c r="T381" s="290" t="str">
        <f t="shared" si="965"/>
        <v>OK</v>
      </c>
      <c r="U381" s="291" t="str">
        <f t="shared" si="956"/>
        <v>OK</v>
      </c>
      <c r="W381" s="292"/>
      <c r="X381" s="288"/>
      <c r="Y381" s="288"/>
      <c r="Z381" s="284">
        <f t="shared" si="945"/>
        <v>0</v>
      </c>
      <c r="AA381" s="288"/>
      <c r="AB381" s="288"/>
      <c r="AC381" s="293">
        <f t="shared" si="957"/>
        <v>0</v>
      </c>
      <c r="AE381" s="402"/>
      <c r="AF381" s="418"/>
      <c r="AG381" s="418"/>
      <c r="AH381" s="284">
        <f t="shared" si="946"/>
        <v>0</v>
      </c>
      <c r="AI381" s="418"/>
      <c r="AJ381" s="418"/>
      <c r="AK381" s="293">
        <f t="shared" si="947"/>
        <v>0</v>
      </c>
      <c r="AM381" s="292"/>
      <c r="AN381" s="288"/>
      <c r="AO381" s="288"/>
      <c r="AP381" s="284">
        <f t="shared" si="948"/>
        <v>0</v>
      </c>
      <c r="AQ381" s="288"/>
      <c r="AR381" s="288"/>
      <c r="AS381" s="293">
        <f t="shared" si="958"/>
        <v>0</v>
      </c>
      <c r="AU381" s="292"/>
      <c r="AV381" s="288"/>
      <c r="AW381" s="288"/>
      <c r="AX381" s="284">
        <f t="shared" si="949"/>
        <v>0</v>
      </c>
      <c r="AY381" s="288"/>
      <c r="AZ381" s="288"/>
      <c r="BA381" s="293">
        <f t="shared" si="959"/>
        <v>0</v>
      </c>
      <c r="BC381" s="292"/>
      <c r="BD381" s="288"/>
      <c r="BE381" s="288"/>
      <c r="BF381" s="284">
        <f t="shared" si="950"/>
        <v>0</v>
      </c>
      <c r="BG381" s="288"/>
      <c r="BH381" s="288"/>
      <c r="BI381" s="293">
        <f t="shared" si="960"/>
        <v>0</v>
      </c>
      <c r="BJ381" s="459"/>
      <c r="BK381" s="402"/>
      <c r="BL381" s="418"/>
      <c r="BM381" s="418"/>
      <c r="BN381" s="284">
        <f t="shared" si="951"/>
        <v>0</v>
      </c>
      <c r="BO381" s="418"/>
      <c r="BP381" s="418"/>
      <c r="BQ381" s="293">
        <f t="shared" si="961"/>
        <v>0</v>
      </c>
      <c r="BR381" s="459"/>
      <c r="BS381" s="580"/>
      <c r="BU381" s="295" t="str">
        <f t="shared" si="966"/>
        <v>OK</v>
      </c>
      <c r="BV381" s="296" t="str">
        <f t="shared" si="967"/>
        <v>OK</v>
      </c>
      <c r="BW381" s="297" t="str">
        <f t="shared" si="963"/>
        <v>OK</v>
      </c>
    </row>
    <row r="382" spans="2:75" s="285" customFormat="1" ht="27" customHeight="1" outlineLevel="1" x14ac:dyDescent="0.25">
      <c r="B382" s="281">
        <v>8</v>
      </c>
      <c r="C382" s="544"/>
      <c r="D382" s="283"/>
      <c r="E382" s="201"/>
      <c r="F382" s="201"/>
      <c r="G382" s="288"/>
      <c r="H382" s="284">
        <f t="shared" si="952"/>
        <v>0</v>
      </c>
      <c r="I382" s="382"/>
      <c r="K382" s="299"/>
      <c r="L382" s="286" t="str">
        <f t="shared" si="964"/>
        <v/>
      </c>
      <c r="M382" s="221">
        <f t="shared" si="911"/>
        <v>0</v>
      </c>
      <c r="N382" s="286" t="str">
        <f t="shared" si="953"/>
        <v/>
      </c>
      <c r="O382" s="288"/>
      <c r="P382" s="286" t="str">
        <f t="shared" si="954"/>
        <v/>
      </c>
      <c r="Q382" s="288"/>
      <c r="R382" s="289" t="str">
        <f t="shared" si="955"/>
        <v/>
      </c>
      <c r="S382" s="258"/>
      <c r="T382" s="290" t="str">
        <f t="shared" si="965"/>
        <v>OK</v>
      </c>
      <c r="U382" s="291" t="str">
        <f t="shared" si="956"/>
        <v>OK</v>
      </c>
      <c r="W382" s="292"/>
      <c r="X382" s="288"/>
      <c r="Y382" s="288"/>
      <c r="Z382" s="284">
        <f t="shared" si="945"/>
        <v>0</v>
      </c>
      <c r="AA382" s="288"/>
      <c r="AB382" s="288"/>
      <c r="AC382" s="293">
        <f t="shared" si="957"/>
        <v>0</v>
      </c>
      <c r="AE382" s="402"/>
      <c r="AF382" s="418"/>
      <c r="AG382" s="418"/>
      <c r="AH382" s="284">
        <f t="shared" si="946"/>
        <v>0</v>
      </c>
      <c r="AI382" s="418"/>
      <c r="AJ382" s="418"/>
      <c r="AK382" s="293">
        <f t="shared" si="947"/>
        <v>0</v>
      </c>
      <c r="AM382" s="292"/>
      <c r="AN382" s="288"/>
      <c r="AO382" s="288"/>
      <c r="AP382" s="284">
        <f t="shared" si="948"/>
        <v>0</v>
      </c>
      <c r="AQ382" s="288"/>
      <c r="AR382" s="288"/>
      <c r="AS382" s="293">
        <f t="shared" si="958"/>
        <v>0</v>
      </c>
      <c r="AU382" s="292"/>
      <c r="AV382" s="288"/>
      <c r="AW382" s="288"/>
      <c r="AX382" s="284">
        <f t="shared" si="949"/>
        <v>0</v>
      </c>
      <c r="AY382" s="288"/>
      <c r="AZ382" s="288"/>
      <c r="BA382" s="293">
        <f t="shared" si="959"/>
        <v>0</v>
      </c>
      <c r="BC382" s="292"/>
      <c r="BD382" s="288"/>
      <c r="BE382" s="288"/>
      <c r="BF382" s="284">
        <f t="shared" si="950"/>
        <v>0</v>
      </c>
      <c r="BG382" s="288"/>
      <c r="BH382" s="288"/>
      <c r="BI382" s="293">
        <f t="shared" si="960"/>
        <v>0</v>
      </c>
      <c r="BJ382" s="459"/>
      <c r="BK382" s="402"/>
      <c r="BL382" s="418"/>
      <c r="BM382" s="418"/>
      <c r="BN382" s="284">
        <f t="shared" si="951"/>
        <v>0</v>
      </c>
      <c r="BO382" s="418"/>
      <c r="BP382" s="418"/>
      <c r="BQ382" s="293">
        <f t="shared" si="961"/>
        <v>0</v>
      </c>
      <c r="BR382" s="459"/>
      <c r="BS382" s="580"/>
      <c r="BU382" s="295" t="str">
        <f t="shared" si="966"/>
        <v>OK</v>
      </c>
      <c r="BV382" s="296" t="str">
        <f t="shared" si="967"/>
        <v>OK</v>
      </c>
      <c r="BW382" s="297" t="str">
        <f t="shared" si="963"/>
        <v>OK</v>
      </c>
    </row>
    <row r="383" spans="2:75" s="285" customFormat="1" ht="27" customHeight="1" outlineLevel="1" x14ac:dyDescent="0.25">
      <c r="B383" s="281">
        <v>9</v>
      </c>
      <c r="C383" s="544"/>
      <c r="D383" s="283"/>
      <c r="E383" s="201"/>
      <c r="F383" s="201"/>
      <c r="G383" s="288"/>
      <c r="H383" s="284">
        <f t="shared" si="952"/>
        <v>0</v>
      </c>
      <c r="I383" s="382"/>
      <c r="K383" s="299"/>
      <c r="L383" s="286" t="str">
        <f t="shared" si="964"/>
        <v/>
      </c>
      <c r="M383" s="221">
        <f t="shared" si="911"/>
        <v>0</v>
      </c>
      <c r="N383" s="286" t="str">
        <f t="shared" si="953"/>
        <v/>
      </c>
      <c r="O383" s="288"/>
      <c r="P383" s="286" t="str">
        <f t="shared" si="954"/>
        <v/>
      </c>
      <c r="Q383" s="288"/>
      <c r="R383" s="289" t="str">
        <f t="shared" si="955"/>
        <v/>
      </c>
      <c r="S383" s="258"/>
      <c r="T383" s="290" t="str">
        <f t="shared" si="965"/>
        <v>OK</v>
      </c>
      <c r="U383" s="291" t="str">
        <f t="shared" si="956"/>
        <v>OK</v>
      </c>
      <c r="W383" s="292"/>
      <c r="X383" s="288"/>
      <c r="Y383" s="288"/>
      <c r="Z383" s="284">
        <f t="shared" si="945"/>
        <v>0</v>
      </c>
      <c r="AA383" s="288"/>
      <c r="AB383" s="288"/>
      <c r="AC383" s="293">
        <f t="shared" si="957"/>
        <v>0</v>
      </c>
      <c r="AE383" s="402"/>
      <c r="AF383" s="418"/>
      <c r="AG383" s="418"/>
      <c r="AH383" s="284">
        <f t="shared" si="946"/>
        <v>0</v>
      </c>
      <c r="AI383" s="418"/>
      <c r="AJ383" s="418"/>
      <c r="AK383" s="293">
        <f t="shared" si="947"/>
        <v>0</v>
      </c>
      <c r="AM383" s="292"/>
      <c r="AN383" s="288"/>
      <c r="AO383" s="288"/>
      <c r="AP383" s="284">
        <f t="shared" si="948"/>
        <v>0</v>
      </c>
      <c r="AQ383" s="288"/>
      <c r="AR383" s="288"/>
      <c r="AS383" s="293">
        <f t="shared" si="958"/>
        <v>0</v>
      </c>
      <c r="AU383" s="292"/>
      <c r="AV383" s="288"/>
      <c r="AW383" s="288"/>
      <c r="AX383" s="284">
        <f t="shared" si="949"/>
        <v>0</v>
      </c>
      <c r="AY383" s="288"/>
      <c r="AZ383" s="288"/>
      <c r="BA383" s="293">
        <f t="shared" si="959"/>
        <v>0</v>
      </c>
      <c r="BC383" s="292"/>
      <c r="BD383" s="288"/>
      <c r="BE383" s="288"/>
      <c r="BF383" s="284">
        <f t="shared" si="950"/>
        <v>0</v>
      </c>
      <c r="BG383" s="288"/>
      <c r="BH383" s="288"/>
      <c r="BI383" s="293">
        <f t="shared" si="960"/>
        <v>0</v>
      </c>
      <c r="BJ383" s="459"/>
      <c r="BK383" s="402"/>
      <c r="BL383" s="418"/>
      <c r="BM383" s="418"/>
      <c r="BN383" s="284">
        <f t="shared" si="951"/>
        <v>0</v>
      </c>
      <c r="BO383" s="418"/>
      <c r="BP383" s="418"/>
      <c r="BQ383" s="293">
        <f t="shared" si="961"/>
        <v>0</v>
      </c>
      <c r="BR383" s="459"/>
      <c r="BS383" s="580"/>
      <c r="BU383" s="295" t="str">
        <f t="shared" si="966"/>
        <v>OK</v>
      </c>
      <c r="BV383" s="296" t="str">
        <f t="shared" si="967"/>
        <v>OK</v>
      </c>
      <c r="BW383" s="297" t="str">
        <f>+IF(M383=(AC383+AS383+BA383+BI383+AK383+BQ383),"OK","Error")</f>
        <v>OK</v>
      </c>
    </row>
    <row r="384" spans="2:75" s="285" customFormat="1" ht="27" customHeight="1" outlineLevel="1" thickBot="1" x14ac:dyDescent="0.3">
      <c r="B384" s="300">
        <v>10</v>
      </c>
      <c r="C384" s="348"/>
      <c r="D384" s="301"/>
      <c r="E384" s="302"/>
      <c r="F384" s="302"/>
      <c r="G384" s="303"/>
      <c r="H384" s="304">
        <f t="shared" si="952"/>
        <v>0</v>
      </c>
      <c r="I384" s="383"/>
      <c r="K384" s="305"/>
      <c r="L384" s="306" t="str">
        <f t="shared" si="964"/>
        <v/>
      </c>
      <c r="M384" s="223">
        <f t="shared" si="911"/>
        <v>0</v>
      </c>
      <c r="N384" s="306" t="str">
        <f t="shared" si="953"/>
        <v/>
      </c>
      <c r="O384" s="303"/>
      <c r="P384" s="306" t="str">
        <f t="shared" si="954"/>
        <v/>
      </c>
      <c r="Q384" s="303"/>
      <c r="R384" s="307" t="str">
        <f t="shared" si="955"/>
        <v/>
      </c>
      <c r="S384" s="258"/>
      <c r="T384" s="331" t="str">
        <f t="shared" si="965"/>
        <v>OK</v>
      </c>
      <c r="U384" s="309" t="str">
        <f t="shared" si="956"/>
        <v>OK</v>
      </c>
      <c r="W384" s="314"/>
      <c r="X384" s="303"/>
      <c r="Y384" s="303"/>
      <c r="Z384" s="304">
        <f t="shared" si="945"/>
        <v>0</v>
      </c>
      <c r="AA384" s="303"/>
      <c r="AB384" s="303"/>
      <c r="AC384" s="315">
        <f t="shared" si="957"/>
        <v>0</v>
      </c>
      <c r="AE384" s="314"/>
      <c r="AF384" s="303"/>
      <c r="AG384" s="303"/>
      <c r="AH384" s="304">
        <f t="shared" si="946"/>
        <v>0</v>
      </c>
      <c r="AI384" s="303"/>
      <c r="AJ384" s="303"/>
      <c r="AK384" s="315">
        <f t="shared" si="947"/>
        <v>0</v>
      </c>
      <c r="AM384" s="314"/>
      <c r="AN384" s="303"/>
      <c r="AO384" s="303"/>
      <c r="AP384" s="304">
        <f t="shared" si="948"/>
        <v>0</v>
      </c>
      <c r="AQ384" s="303"/>
      <c r="AR384" s="303"/>
      <c r="AS384" s="315">
        <f t="shared" si="958"/>
        <v>0</v>
      </c>
      <c r="AU384" s="314"/>
      <c r="AV384" s="303"/>
      <c r="AW384" s="303"/>
      <c r="AX384" s="304">
        <f t="shared" si="949"/>
        <v>0</v>
      </c>
      <c r="AY384" s="303"/>
      <c r="AZ384" s="303"/>
      <c r="BA384" s="315">
        <f t="shared" si="959"/>
        <v>0</v>
      </c>
      <c r="BC384" s="314"/>
      <c r="BD384" s="303"/>
      <c r="BE384" s="303"/>
      <c r="BF384" s="304">
        <f t="shared" si="950"/>
        <v>0</v>
      </c>
      <c r="BG384" s="303"/>
      <c r="BH384" s="303"/>
      <c r="BI384" s="315">
        <f t="shared" si="960"/>
        <v>0</v>
      </c>
      <c r="BJ384" s="459"/>
      <c r="BK384" s="314"/>
      <c r="BL384" s="303"/>
      <c r="BM384" s="303"/>
      <c r="BN384" s="304">
        <f t="shared" si="951"/>
        <v>0</v>
      </c>
      <c r="BO384" s="303"/>
      <c r="BP384" s="303"/>
      <c r="BQ384" s="315">
        <f t="shared" si="961"/>
        <v>0</v>
      </c>
      <c r="BR384" s="459"/>
      <c r="BS384" s="581"/>
      <c r="BU384" s="317" t="str">
        <f>+IF(H384=(Z384+AC384+AP384+AS384+AX384+BA384+BF384+BI384+AH384+AK384+BN384+BQ384+BS384),"OK","Error")</f>
        <v>OK</v>
      </c>
      <c r="BV384" s="318" t="str">
        <f>+IF(K384=(Z384+AP384+AX384+BF384+AH384+BN384),"OK","Error")</f>
        <v>OK</v>
      </c>
      <c r="BW384" s="319" t="str">
        <f>+IF(M384=(AC384+AS384+BA384+BI384+AK384+BQ384),"OK","Error")</f>
        <v>OK</v>
      </c>
    </row>
    <row r="385" spans="2:75" s="253" customFormat="1" ht="30" customHeight="1" thickBot="1" x14ac:dyDescent="0.3">
      <c r="B385" s="559" t="s">
        <v>369</v>
      </c>
      <c r="C385" s="560" t="str">
        <f>+'04. Marco Lógico'!B40</f>
        <v>Evaluación y auditoría del proyecto (monto administrado por el FASERT)</v>
      </c>
      <c r="D385" s="561"/>
      <c r="E385" s="561"/>
      <c r="F385" s="561"/>
      <c r="G385" s="561"/>
      <c r="H385" s="562">
        <f>+SUM(H386+H397+H408+H419+H430+H441+H452+H463)</f>
        <v>15000</v>
      </c>
      <c r="I385" s="563"/>
      <c r="K385" s="566">
        <f>+SUM(K386+K397+K408+K419+K430)</f>
        <v>15000</v>
      </c>
      <c r="L385" s="567">
        <f t="shared" si="964"/>
        <v>1</v>
      </c>
      <c r="M385" s="562">
        <f>+SUM(M386+M397+M408+M419+M430)</f>
        <v>0</v>
      </c>
      <c r="N385" s="567">
        <f t="shared" si="953"/>
        <v>0</v>
      </c>
      <c r="O385" s="562">
        <f>+SUM(O386+O397+O408+O419+O430)</f>
        <v>0</v>
      </c>
      <c r="P385" s="568" t="str">
        <f>+IF(ISERR(O385/M385),"",(O385/M385))</f>
        <v/>
      </c>
      <c r="Q385" s="562">
        <f>+SUM(Q386+Q397+Q408+Q419+Q430+Q441+Q452+Q463)</f>
        <v>0</v>
      </c>
      <c r="R385" s="569" t="str">
        <f>+IF(ISERR(Q385/M385),"",(Q385/M385))</f>
        <v/>
      </c>
      <c r="S385" s="245"/>
      <c r="T385" s="570" t="str">
        <f>+IF(H385=(K385+M385),"OK","Error")</f>
        <v>OK</v>
      </c>
      <c r="U385" s="571" t="str">
        <f>+IF(M385=(O385+Q385),"OK","Error")</f>
        <v>OK</v>
      </c>
      <c r="W385" s="566">
        <f t="shared" ref="W385:AC385" si="968">+SUM(W386+W397+W408+W419+W430)</f>
        <v>15000</v>
      </c>
      <c r="X385" s="562">
        <f t="shared" si="968"/>
        <v>0</v>
      </c>
      <c r="Y385" s="562">
        <f t="shared" si="968"/>
        <v>0</v>
      </c>
      <c r="Z385" s="562">
        <f>+SUM(Z386+Z397+Z408+Z419+Z430)</f>
        <v>15000</v>
      </c>
      <c r="AA385" s="562">
        <f t="shared" si="968"/>
        <v>0</v>
      </c>
      <c r="AB385" s="562">
        <f t="shared" si="968"/>
        <v>0</v>
      </c>
      <c r="AC385" s="572">
        <f t="shared" si="968"/>
        <v>0</v>
      </c>
      <c r="AE385" s="566"/>
      <c r="AF385" s="562"/>
      <c r="AG385" s="562"/>
      <c r="AH385" s="562">
        <f>+SUM(AH386+AH397+AH408+AH419+AH430)</f>
        <v>0</v>
      </c>
      <c r="AI385" s="562"/>
      <c r="AJ385" s="562"/>
      <c r="AK385" s="572">
        <f>+SUM(AK386+AK397+AK408+AK419+AK430)</f>
        <v>0</v>
      </c>
      <c r="AM385" s="566">
        <f t="shared" ref="AM385:AS385" si="969">+SUM(AM386+AM397+AM408+AM419+AM430)</f>
        <v>0</v>
      </c>
      <c r="AN385" s="562">
        <f t="shared" si="969"/>
        <v>0</v>
      </c>
      <c r="AO385" s="562">
        <f t="shared" si="969"/>
        <v>0</v>
      </c>
      <c r="AP385" s="562">
        <f t="shared" si="969"/>
        <v>0</v>
      </c>
      <c r="AQ385" s="562">
        <f t="shared" si="969"/>
        <v>0</v>
      </c>
      <c r="AR385" s="562">
        <f t="shared" si="969"/>
        <v>0</v>
      </c>
      <c r="AS385" s="572">
        <f t="shared" si="969"/>
        <v>0</v>
      </c>
      <c r="AU385" s="566">
        <f t="shared" ref="AU385:BA385" si="970">+SUM(AU386+AU397+AU408+AU419+AU430)</f>
        <v>0</v>
      </c>
      <c r="AV385" s="562">
        <f t="shared" si="970"/>
        <v>0</v>
      </c>
      <c r="AW385" s="562">
        <f t="shared" si="970"/>
        <v>0</v>
      </c>
      <c r="AX385" s="562">
        <f t="shared" si="970"/>
        <v>0</v>
      </c>
      <c r="AY385" s="562">
        <f t="shared" si="970"/>
        <v>0</v>
      </c>
      <c r="AZ385" s="562">
        <f t="shared" si="970"/>
        <v>0</v>
      </c>
      <c r="BA385" s="572">
        <f t="shared" si="970"/>
        <v>0</v>
      </c>
      <c r="BC385" s="566">
        <f t="shared" ref="BC385:BI385" si="971">+SUM(BC386+BC397+BC408+BC419+BC430)</f>
        <v>0</v>
      </c>
      <c r="BD385" s="562">
        <f t="shared" si="971"/>
        <v>0</v>
      </c>
      <c r="BE385" s="562">
        <f t="shared" si="971"/>
        <v>0</v>
      </c>
      <c r="BF385" s="562">
        <f t="shared" si="971"/>
        <v>0</v>
      </c>
      <c r="BG385" s="562">
        <f t="shared" si="971"/>
        <v>0</v>
      </c>
      <c r="BH385" s="562">
        <f t="shared" si="971"/>
        <v>0</v>
      </c>
      <c r="BI385" s="572">
        <f t="shared" si="971"/>
        <v>0</v>
      </c>
      <c r="BJ385" s="458"/>
      <c r="BK385" s="566">
        <f t="shared" ref="BK385:BQ385" si="972">+SUM(BK386+BK397+BK408+BK419+BK430)</f>
        <v>0</v>
      </c>
      <c r="BL385" s="562">
        <f t="shared" si="972"/>
        <v>0</v>
      </c>
      <c r="BM385" s="562">
        <f t="shared" si="972"/>
        <v>0</v>
      </c>
      <c r="BN385" s="562">
        <f t="shared" si="972"/>
        <v>0</v>
      </c>
      <c r="BO385" s="562">
        <f t="shared" si="972"/>
        <v>0</v>
      </c>
      <c r="BP385" s="562">
        <f t="shared" si="972"/>
        <v>0</v>
      </c>
      <c r="BQ385" s="572">
        <f t="shared" si="972"/>
        <v>0</v>
      </c>
      <c r="BR385" s="458"/>
      <c r="BS385" s="582">
        <f>+SUM(BS386+BS397+BS408+BS419+BS430)</f>
        <v>0</v>
      </c>
      <c r="BU385" s="566" t="str">
        <f t="shared" ref="BU385:BU416" si="973">+IF(H385=(Z385+AC385+AP385+AS385+AX385+BA385+BF385+BI385+BS385),"OK","Error")</f>
        <v>OK</v>
      </c>
      <c r="BV385" s="562" t="str">
        <f t="shared" ref="BV385:BV416" si="974">+IF(K385=(Z385+AP385+AX385+BF385),"OK","Error")</f>
        <v>OK</v>
      </c>
      <c r="BW385" s="572" t="str">
        <f t="shared" ref="BW385:BW416" si="975">+IF(M385=(AC385+AS385+BA385+BI385),"OK","Error")</f>
        <v>OK</v>
      </c>
    </row>
    <row r="386" spans="2:75" s="253" customFormat="1" ht="30" hidden="1" customHeight="1" x14ac:dyDescent="0.25">
      <c r="B386" s="556" t="s">
        <v>371</v>
      </c>
      <c r="C386" s="351" t="str">
        <f>+'04. Marco Lógico'!B85</f>
        <v>Evaluación y auditoría del proyecto (monto administrado por el FASERT)</v>
      </c>
      <c r="D386" s="557"/>
      <c r="E386" s="557"/>
      <c r="F386" s="557"/>
      <c r="G386" s="355"/>
      <c r="H386" s="355">
        <f>+SUM(H387:H396)</f>
        <v>15000</v>
      </c>
      <c r="I386" s="558"/>
      <c r="K386" s="354">
        <f>+SUM(K387:K396)</f>
        <v>15000</v>
      </c>
      <c r="L386" s="564">
        <f>+IF(ISERR(K386/H386),"",(K386/H386))</f>
        <v>1</v>
      </c>
      <c r="M386" s="355">
        <f>+SUM(M387:M396)</f>
        <v>0</v>
      </c>
      <c r="N386" s="564">
        <f t="shared" si="953"/>
        <v>0</v>
      </c>
      <c r="O386" s="355">
        <f>+SUM(O387:O396)</f>
        <v>0</v>
      </c>
      <c r="P386" s="564" t="str">
        <f>+IF(ISERR(O386/M386),"",(O386/M386))</f>
        <v/>
      </c>
      <c r="Q386" s="355">
        <f>+SUM(Q387:Q396)</f>
        <v>0</v>
      </c>
      <c r="R386" s="565" t="str">
        <f>+IF(ISERR(Q386/M386),"",(Q386/M386))</f>
        <v/>
      </c>
      <c r="S386" s="245"/>
      <c r="T386" s="330" t="str">
        <f>+IF(H386=(K386+M386),"OK","Error")</f>
        <v>OK</v>
      </c>
      <c r="U386" s="353" t="str">
        <f>+IF(M386=(O386+Q386),"OK","Error")</f>
        <v>OK</v>
      </c>
      <c r="W386" s="354">
        <f t="shared" ref="W386:AC386" si="976">+SUM(W387:W396)</f>
        <v>15000</v>
      </c>
      <c r="X386" s="355">
        <f t="shared" si="976"/>
        <v>0</v>
      </c>
      <c r="Y386" s="355">
        <f t="shared" si="976"/>
        <v>0</v>
      </c>
      <c r="Z386" s="355">
        <f t="shared" si="976"/>
        <v>15000</v>
      </c>
      <c r="AA386" s="355">
        <f t="shared" si="976"/>
        <v>0</v>
      </c>
      <c r="AB386" s="355">
        <f t="shared" si="976"/>
        <v>0</v>
      </c>
      <c r="AC386" s="356">
        <f t="shared" si="976"/>
        <v>0</v>
      </c>
      <c r="AE386" s="354"/>
      <c r="AF386" s="355"/>
      <c r="AG386" s="355"/>
      <c r="AH386" s="355">
        <f>+SUM(AH387:AH396)</f>
        <v>0</v>
      </c>
      <c r="AI386" s="355"/>
      <c r="AJ386" s="355"/>
      <c r="AK386" s="356">
        <f>+SUM(AK387:AK396)</f>
        <v>0</v>
      </c>
      <c r="AM386" s="354">
        <f t="shared" ref="AM386:AS386" si="977">+SUM(AM387:AM396)</f>
        <v>0</v>
      </c>
      <c r="AN386" s="355">
        <f t="shared" si="977"/>
        <v>0</v>
      </c>
      <c r="AO386" s="355">
        <f t="shared" si="977"/>
        <v>0</v>
      </c>
      <c r="AP386" s="355">
        <f t="shared" si="977"/>
        <v>0</v>
      </c>
      <c r="AQ386" s="355">
        <f t="shared" si="977"/>
        <v>0</v>
      </c>
      <c r="AR386" s="355">
        <f t="shared" si="977"/>
        <v>0</v>
      </c>
      <c r="AS386" s="356">
        <f t="shared" si="977"/>
        <v>0</v>
      </c>
      <c r="AU386" s="354">
        <f t="shared" ref="AU386:BA386" si="978">+SUM(AU387:AU396)</f>
        <v>0</v>
      </c>
      <c r="AV386" s="355">
        <f t="shared" si="978"/>
        <v>0</v>
      </c>
      <c r="AW386" s="355">
        <f t="shared" si="978"/>
        <v>0</v>
      </c>
      <c r="AX386" s="355">
        <f t="shared" si="978"/>
        <v>0</v>
      </c>
      <c r="AY386" s="355">
        <f t="shared" si="978"/>
        <v>0</v>
      </c>
      <c r="AZ386" s="355">
        <f t="shared" si="978"/>
        <v>0</v>
      </c>
      <c r="BA386" s="356">
        <f t="shared" si="978"/>
        <v>0</v>
      </c>
      <c r="BC386" s="354">
        <f t="shared" ref="BC386:BI386" si="979">+SUM(BC387:BC396)</f>
        <v>0</v>
      </c>
      <c r="BD386" s="355">
        <f t="shared" si="979"/>
        <v>0</v>
      </c>
      <c r="BE386" s="355">
        <f t="shared" si="979"/>
        <v>0</v>
      </c>
      <c r="BF386" s="355">
        <f t="shared" si="979"/>
        <v>0</v>
      </c>
      <c r="BG386" s="355">
        <f t="shared" si="979"/>
        <v>0</v>
      </c>
      <c r="BH386" s="355">
        <f t="shared" si="979"/>
        <v>0</v>
      </c>
      <c r="BI386" s="356">
        <f t="shared" si="979"/>
        <v>0</v>
      </c>
      <c r="BJ386" s="458"/>
      <c r="BK386" s="354">
        <f t="shared" ref="BK386:BQ386" si="980">+SUM(BK387:BK396)</f>
        <v>0</v>
      </c>
      <c r="BL386" s="355">
        <f t="shared" si="980"/>
        <v>0</v>
      </c>
      <c r="BM386" s="355">
        <f t="shared" si="980"/>
        <v>0</v>
      </c>
      <c r="BN386" s="355">
        <f t="shared" si="980"/>
        <v>0</v>
      </c>
      <c r="BO386" s="355">
        <f t="shared" si="980"/>
        <v>0</v>
      </c>
      <c r="BP386" s="355">
        <f t="shared" si="980"/>
        <v>0</v>
      </c>
      <c r="BQ386" s="356">
        <f t="shared" si="980"/>
        <v>0</v>
      </c>
      <c r="BR386" s="458"/>
      <c r="BS386" s="573">
        <f>+SUM(BS387:BS396)</f>
        <v>0</v>
      </c>
      <c r="BU386" s="574" t="str">
        <f t="shared" si="973"/>
        <v>OK</v>
      </c>
      <c r="BV386" s="355" t="str">
        <f t="shared" si="974"/>
        <v>OK</v>
      </c>
      <c r="BW386" s="575" t="str">
        <f t="shared" si="975"/>
        <v>OK</v>
      </c>
    </row>
    <row r="387" spans="2:75" s="285" customFormat="1" ht="27" hidden="1" customHeight="1" outlineLevel="1" x14ac:dyDescent="0.25">
      <c r="B387" s="281">
        <v>1</v>
      </c>
      <c r="C387" s="282" t="s">
        <v>471</v>
      </c>
      <c r="D387" s="283" t="s">
        <v>249</v>
      </c>
      <c r="E387" s="201" t="s">
        <v>286</v>
      </c>
      <c r="F387" s="199">
        <v>1</v>
      </c>
      <c r="G387" s="200">
        <v>15000</v>
      </c>
      <c r="H387" s="284">
        <f>+F387*G387</f>
        <v>15000</v>
      </c>
      <c r="I387" s="382"/>
      <c r="K387" s="203">
        <v>15000</v>
      </c>
      <c r="L387" s="286">
        <f>+IF(ISERR(K387/H387),"",(K387/H387))</f>
        <v>1</v>
      </c>
      <c r="M387" s="221">
        <f t="shared" ref="M387:M396" si="981">+O387+Q387</f>
        <v>0</v>
      </c>
      <c r="N387" s="287">
        <f>+IF(ISERR(M387/H387),"",(M387/H387))</f>
        <v>0</v>
      </c>
      <c r="O387" s="288"/>
      <c r="P387" s="286" t="str">
        <f>+IF(ISERR(O387/M387),"",(O387/M387))</f>
        <v/>
      </c>
      <c r="Q387" s="288"/>
      <c r="R387" s="289" t="str">
        <f>+IF(ISERR(Q387/M387),"",(Q387/M387))</f>
        <v/>
      </c>
      <c r="S387" s="258"/>
      <c r="T387" s="290" t="str">
        <f>+IF(H387=(K387+M387),"OK","Error")</f>
        <v>OK</v>
      </c>
      <c r="U387" s="291" t="str">
        <f>+IF(M387=(O387+Q387),"OK","Error")</f>
        <v>OK</v>
      </c>
      <c r="W387" s="292">
        <v>15000</v>
      </c>
      <c r="X387" s="288"/>
      <c r="Y387" s="288"/>
      <c r="Z387" s="284">
        <f t="shared" ref="Z387:Z396" si="982">+SUM(W387:Y387)</f>
        <v>15000</v>
      </c>
      <c r="AA387" s="288"/>
      <c r="AB387" s="288"/>
      <c r="AC387" s="293">
        <f>+AA387+AB387</f>
        <v>0</v>
      </c>
      <c r="AE387" s="402"/>
      <c r="AF387" s="418"/>
      <c r="AG387" s="418"/>
      <c r="AH387" s="284">
        <f t="shared" ref="AH387:AH396" si="983">+SUM(AE387:AG387)</f>
        <v>0</v>
      </c>
      <c r="AI387" s="418"/>
      <c r="AJ387" s="418"/>
      <c r="AK387" s="293">
        <f t="shared" ref="AK387:AK396" si="984">+AI387+AJ387</f>
        <v>0</v>
      </c>
      <c r="AM387" s="292"/>
      <c r="AN387" s="288"/>
      <c r="AO387" s="288"/>
      <c r="AP387" s="284">
        <f t="shared" ref="AP387:AP396" si="985">+SUM(AM387:AO387)</f>
        <v>0</v>
      </c>
      <c r="AQ387" s="288"/>
      <c r="AR387" s="288"/>
      <c r="AS387" s="293">
        <f>+AQ387+AR387</f>
        <v>0</v>
      </c>
      <c r="AU387" s="292"/>
      <c r="AV387" s="288"/>
      <c r="AW387" s="288"/>
      <c r="AX387" s="284">
        <f t="shared" ref="AX387:AX396" si="986">+SUM(AU387:AW387)</f>
        <v>0</v>
      </c>
      <c r="AY387" s="288"/>
      <c r="AZ387" s="288"/>
      <c r="BA387" s="293">
        <f>+AY387+AZ387</f>
        <v>0</v>
      </c>
      <c r="BC387" s="292"/>
      <c r="BD387" s="288"/>
      <c r="BE387" s="288"/>
      <c r="BF387" s="284">
        <f>+SUM(BC387:BE387)</f>
        <v>0</v>
      </c>
      <c r="BG387" s="288"/>
      <c r="BH387" s="288"/>
      <c r="BI387" s="293">
        <f>+BG387+BH387</f>
        <v>0</v>
      </c>
      <c r="BJ387" s="459"/>
      <c r="BK387" s="402"/>
      <c r="BL387" s="418"/>
      <c r="BM387" s="418"/>
      <c r="BN387" s="284">
        <f>+SUM(BK387:BM387)</f>
        <v>0</v>
      </c>
      <c r="BO387" s="418"/>
      <c r="BP387" s="418"/>
      <c r="BQ387" s="293">
        <f>+BO387+BP387</f>
        <v>0</v>
      </c>
      <c r="BR387" s="459"/>
      <c r="BS387" s="294"/>
      <c r="BU387" s="295" t="str">
        <f t="shared" si="973"/>
        <v>OK</v>
      </c>
      <c r="BV387" s="296" t="str">
        <f t="shared" si="974"/>
        <v>OK</v>
      </c>
      <c r="BW387" s="297" t="str">
        <f t="shared" si="975"/>
        <v>OK</v>
      </c>
    </row>
    <row r="388" spans="2:75" s="285" customFormat="1" ht="27" hidden="1" customHeight="1" outlineLevel="1" x14ac:dyDescent="0.25">
      <c r="B388" s="281">
        <v>2</v>
      </c>
      <c r="C388" s="298"/>
      <c r="D388" s="283"/>
      <c r="E388" s="201"/>
      <c r="F388" s="201"/>
      <c r="G388" s="202"/>
      <c r="H388" s="284">
        <f t="shared" ref="H388:H396" si="987">+F388*G388</f>
        <v>0</v>
      </c>
      <c r="I388" s="382"/>
      <c r="K388" s="203"/>
      <c r="L388" s="286" t="str">
        <f t="shared" ref="L388:L396" si="988">+IF(ISERR(K388/H388),"",(K388/H388))</f>
        <v/>
      </c>
      <c r="M388" s="221">
        <f t="shared" si="981"/>
        <v>0</v>
      </c>
      <c r="N388" s="287" t="str">
        <f t="shared" ref="N388:N397" si="989">+IF(ISERR(M388/H388),"",(M388/H388))</f>
        <v/>
      </c>
      <c r="O388" s="288"/>
      <c r="P388" s="286" t="str">
        <f t="shared" ref="P388:P397" si="990">+IF(ISERR(O388/M388),"",(O388/M388))</f>
        <v/>
      </c>
      <c r="Q388" s="288"/>
      <c r="R388" s="289" t="str">
        <f t="shared" ref="R388:R397" si="991">+IF(ISERR(Q388/M388),"",(Q388/M388))</f>
        <v/>
      </c>
      <c r="S388" s="258"/>
      <c r="T388" s="290" t="str">
        <f>+IF(H388=(K388+M388),"OK","Error")</f>
        <v>OK</v>
      </c>
      <c r="U388" s="291" t="str">
        <f>+IF(M388=(O388+Q388),"OK","Error")</f>
        <v>OK</v>
      </c>
      <c r="W388" s="292"/>
      <c r="X388" s="288"/>
      <c r="Y388" s="288"/>
      <c r="Z388" s="284">
        <f t="shared" si="982"/>
        <v>0</v>
      </c>
      <c r="AA388" s="288"/>
      <c r="AB388" s="288"/>
      <c r="AC388" s="293">
        <f t="shared" ref="AC388:AC396" si="992">+AA388+AB388</f>
        <v>0</v>
      </c>
      <c r="AE388" s="402"/>
      <c r="AF388" s="418"/>
      <c r="AG388" s="418"/>
      <c r="AH388" s="284">
        <f t="shared" si="983"/>
        <v>0</v>
      </c>
      <c r="AI388" s="418"/>
      <c r="AJ388" s="418"/>
      <c r="AK388" s="293">
        <f t="shared" si="984"/>
        <v>0</v>
      </c>
      <c r="AM388" s="292"/>
      <c r="AN388" s="288"/>
      <c r="AO388" s="288"/>
      <c r="AP388" s="284">
        <f t="shared" si="985"/>
        <v>0</v>
      </c>
      <c r="AQ388" s="288"/>
      <c r="AR388" s="288"/>
      <c r="AS388" s="293">
        <f t="shared" ref="AS388:AS396" si="993">+AQ388+AR388</f>
        <v>0</v>
      </c>
      <c r="AU388" s="292"/>
      <c r="AV388" s="288"/>
      <c r="AW388" s="288"/>
      <c r="AX388" s="284">
        <f t="shared" si="986"/>
        <v>0</v>
      </c>
      <c r="AY388" s="288"/>
      <c r="AZ388" s="288"/>
      <c r="BA388" s="293">
        <f t="shared" ref="BA388:BA396" si="994">+AY388+AZ388</f>
        <v>0</v>
      </c>
      <c r="BC388" s="292"/>
      <c r="BD388" s="288"/>
      <c r="BE388" s="288"/>
      <c r="BF388" s="284">
        <f>+SUM(BC388:BE388)</f>
        <v>0</v>
      </c>
      <c r="BG388" s="288"/>
      <c r="BH388" s="288"/>
      <c r="BI388" s="293">
        <f t="shared" ref="BI388:BI396" si="995">+BG388+BH388</f>
        <v>0</v>
      </c>
      <c r="BJ388" s="459"/>
      <c r="BK388" s="402"/>
      <c r="BL388" s="418"/>
      <c r="BM388" s="418"/>
      <c r="BN388" s="284">
        <f>+SUM(BK388:BM388)</f>
        <v>0</v>
      </c>
      <c r="BO388" s="418"/>
      <c r="BP388" s="418"/>
      <c r="BQ388" s="293">
        <f t="shared" ref="BQ388:BQ396" si="996">+BO388+BP388</f>
        <v>0</v>
      </c>
      <c r="BR388" s="459"/>
      <c r="BS388" s="294"/>
      <c r="BU388" s="295" t="str">
        <f t="shared" si="973"/>
        <v>OK</v>
      </c>
      <c r="BV388" s="296" t="str">
        <f t="shared" si="974"/>
        <v>OK</v>
      </c>
      <c r="BW388" s="297" t="str">
        <f t="shared" si="975"/>
        <v>OK</v>
      </c>
    </row>
    <row r="389" spans="2:75" s="285" customFormat="1" ht="27" hidden="1" customHeight="1" outlineLevel="1" x14ac:dyDescent="0.25">
      <c r="B389" s="281">
        <v>3</v>
      </c>
      <c r="C389" s="298"/>
      <c r="D389" s="283"/>
      <c r="E389" s="201"/>
      <c r="F389" s="201"/>
      <c r="G389" s="202"/>
      <c r="H389" s="284">
        <f t="shared" si="987"/>
        <v>0</v>
      </c>
      <c r="I389" s="382"/>
      <c r="K389" s="203"/>
      <c r="L389" s="286" t="str">
        <f t="shared" si="988"/>
        <v/>
      </c>
      <c r="M389" s="221">
        <f t="shared" si="981"/>
        <v>0</v>
      </c>
      <c r="N389" s="287" t="str">
        <f t="shared" si="989"/>
        <v/>
      </c>
      <c r="O389" s="288"/>
      <c r="P389" s="286" t="str">
        <f t="shared" si="990"/>
        <v/>
      </c>
      <c r="Q389" s="288"/>
      <c r="R389" s="289" t="str">
        <f t="shared" si="991"/>
        <v/>
      </c>
      <c r="S389" s="258"/>
      <c r="T389" s="290" t="str">
        <f t="shared" ref="T389:T396" si="997">+IF(H389=(K389+M389),"OK","Error")</f>
        <v>OK</v>
      </c>
      <c r="U389" s="291" t="str">
        <f t="shared" ref="U389:U397" si="998">+IF(M389=(O389+Q389),"OK","Error")</f>
        <v>OK</v>
      </c>
      <c r="W389" s="292"/>
      <c r="X389" s="288"/>
      <c r="Y389" s="288"/>
      <c r="Z389" s="284">
        <f t="shared" si="982"/>
        <v>0</v>
      </c>
      <c r="AA389" s="288"/>
      <c r="AB389" s="288"/>
      <c r="AC389" s="293">
        <f t="shared" si="992"/>
        <v>0</v>
      </c>
      <c r="AE389" s="402"/>
      <c r="AF389" s="418"/>
      <c r="AG389" s="418"/>
      <c r="AH389" s="284">
        <f t="shared" si="983"/>
        <v>0</v>
      </c>
      <c r="AI389" s="418"/>
      <c r="AJ389" s="418"/>
      <c r="AK389" s="293">
        <f t="shared" si="984"/>
        <v>0</v>
      </c>
      <c r="AM389" s="292"/>
      <c r="AN389" s="288"/>
      <c r="AO389" s="288"/>
      <c r="AP389" s="284">
        <f t="shared" si="985"/>
        <v>0</v>
      </c>
      <c r="AQ389" s="288"/>
      <c r="AR389" s="288"/>
      <c r="AS389" s="293">
        <f t="shared" si="993"/>
        <v>0</v>
      </c>
      <c r="AU389" s="292"/>
      <c r="AV389" s="288"/>
      <c r="AW389" s="288"/>
      <c r="AX389" s="284">
        <f t="shared" si="986"/>
        <v>0</v>
      </c>
      <c r="AY389" s="288"/>
      <c r="AZ389" s="288"/>
      <c r="BA389" s="293">
        <f t="shared" si="994"/>
        <v>0</v>
      </c>
      <c r="BC389" s="292"/>
      <c r="BD389" s="288"/>
      <c r="BE389" s="288"/>
      <c r="BF389" s="284">
        <f>+SUM(BC389:BE389)</f>
        <v>0</v>
      </c>
      <c r="BG389" s="288"/>
      <c r="BH389" s="288"/>
      <c r="BI389" s="293">
        <f t="shared" si="995"/>
        <v>0</v>
      </c>
      <c r="BJ389" s="459"/>
      <c r="BK389" s="402"/>
      <c r="BL389" s="418"/>
      <c r="BM389" s="418"/>
      <c r="BN389" s="284">
        <f>+SUM(BK389:BM389)</f>
        <v>0</v>
      </c>
      <c r="BO389" s="418"/>
      <c r="BP389" s="418"/>
      <c r="BQ389" s="293">
        <f t="shared" si="996"/>
        <v>0</v>
      </c>
      <c r="BR389" s="459"/>
      <c r="BS389" s="294"/>
      <c r="BU389" s="295" t="str">
        <f t="shared" si="973"/>
        <v>OK</v>
      </c>
      <c r="BV389" s="296" t="str">
        <f t="shared" si="974"/>
        <v>OK</v>
      </c>
      <c r="BW389" s="297" t="str">
        <f t="shared" si="975"/>
        <v>OK</v>
      </c>
    </row>
    <row r="390" spans="2:75" s="285" customFormat="1" ht="27" hidden="1" customHeight="1" outlineLevel="1" x14ac:dyDescent="0.25">
      <c r="B390" s="281">
        <v>4</v>
      </c>
      <c r="C390" s="298"/>
      <c r="D390" s="283"/>
      <c r="E390" s="201"/>
      <c r="F390" s="201"/>
      <c r="G390" s="202"/>
      <c r="H390" s="284">
        <f t="shared" si="987"/>
        <v>0</v>
      </c>
      <c r="I390" s="382"/>
      <c r="K390" s="203"/>
      <c r="L390" s="286" t="str">
        <f t="shared" si="988"/>
        <v/>
      </c>
      <c r="M390" s="221">
        <f t="shared" si="981"/>
        <v>0</v>
      </c>
      <c r="N390" s="287" t="str">
        <f t="shared" si="989"/>
        <v/>
      </c>
      <c r="O390" s="288"/>
      <c r="P390" s="286" t="str">
        <f t="shared" si="990"/>
        <v/>
      </c>
      <c r="Q390" s="288"/>
      <c r="R390" s="289" t="str">
        <f t="shared" si="991"/>
        <v/>
      </c>
      <c r="S390" s="258"/>
      <c r="T390" s="290" t="str">
        <f t="shared" si="997"/>
        <v>OK</v>
      </c>
      <c r="U390" s="291" t="str">
        <f t="shared" si="998"/>
        <v>OK</v>
      </c>
      <c r="W390" s="292"/>
      <c r="X390" s="288"/>
      <c r="Y390" s="288"/>
      <c r="Z390" s="284">
        <f t="shared" si="982"/>
        <v>0</v>
      </c>
      <c r="AA390" s="288"/>
      <c r="AB390" s="288"/>
      <c r="AC390" s="293">
        <f t="shared" si="992"/>
        <v>0</v>
      </c>
      <c r="AE390" s="402"/>
      <c r="AF390" s="418"/>
      <c r="AG390" s="418"/>
      <c r="AH390" s="284">
        <f t="shared" si="983"/>
        <v>0</v>
      </c>
      <c r="AI390" s="418"/>
      <c r="AJ390" s="418"/>
      <c r="AK390" s="293">
        <f t="shared" si="984"/>
        <v>0</v>
      </c>
      <c r="AM390" s="292"/>
      <c r="AN390" s="288"/>
      <c r="AO390" s="288"/>
      <c r="AP390" s="284">
        <f t="shared" si="985"/>
        <v>0</v>
      </c>
      <c r="AQ390" s="288"/>
      <c r="AR390" s="288"/>
      <c r="AS390" s="293">
        <f t="shared" si="993"/>
        <v>0</v>
      </c>
      <c r="AU390" s="292"/>
      <c r="AV390" s="288"/>
      <c r="AW390" s="288"/>
      <c r="AX390" s="284">
        <f t="shared" si="986"/>
        <v>0</v>
      </c>
      <c r="AY390" s="288"/>
      <c r="AZ390" s="288"/>
      <c r="BA390" s="293">
        <f t="shared" si="994"/>
        <v>0</v>
      </c>
      <c r="BC390" s="292"/>
      <c r="BD390" s="288"/>
      <c r="BE390" s="288"/>
      <c r="BF390" s="284">
        <f t="shared" ref="BF390:BF396" si="999">+SUM(BC390:BE390)</f>
        <v>0</v>
      </c>
      <c r="BG390" s="288"/>
      <c r="BH390" s="288"/>
      <c r="BI390" s="293">
        <f t="shared" si="995"/>
        <v>0</v>
      </c>
      <c r="BJ390" s="459"/>
      <c r="BK390" s="402"/>
      <c r="BL390" s="418"/>
      <c r="BM390" s="418"/>
      <c r="BN390" s="284">
        <f t="shared" ref="BN390:BN396" si="1000">+SUM(BK390:BM390)</f>
        <v>0</v>
      </c>
      <c r="BO390" s="418"/>
      <c r="BP390" s="418"/>
      <c r="BQ390" s="293">
        <f t="shared" si="996"/>
        <v>0</v>
      </c>
      <c r="BR390" s="459"/>
      <c r="BS390" s="294"/>
      <c r="BU390" s="295" t="str">
        <f t="shared" si="973"/>
        <v>OK</v>
      </c>
      <c r="BV390" s="296" t="str">
        <f t="shared" si="974"/>
        <v>OK</v>
      </c>
      <c r="BW390" s="297" t="str">
        <f t="shared" si="975"/>
        <v>OK</v>
      </c>
    </row>
    <row r="391" spans="2:75" s="285" customFormat="1" ht="27" hidden="1" customHeight="1" outlineLevel="1" x14ac:dyDescent="0.25">
      <c r="B391" s="281">
        <v>5</v>
      </c>
      <c r="C391" s="298"/>
      <c r="D391" s="283"/>
      <c r="E391" s="201"/>
      <c r="F391" s="201"/>
      <c r="G391" s="202"/>
      <c r="H391" s="284">
        <f t="shared" si="987"/>
        <v>0</v>
      </c>
      <c r="I391" s="382"/>
      <c r="K391" s="203"/>
      <c r="L391" s="286" t="str">
        <f t="shared" si="988"/>
        <v/>
      </c>
      <c r="M391" s="221">
        <f t="shared" si="981"/>
        <v>0</v>
      </c>
      <c r="N391" s="287" t="str">
        <f t="shared" si="989"/>
        <v/>
      </c>
      <c r="O391" s="288"/>
      <c r="P391" s="286" t="str">
        <f t="shared" si="990"/>
        <v/>
      </c>
      <c r="Q391" s="288"/>
      <c r="R391" s="289" t="str">
        <f t="shared" si="991"/>
        <v/>
      </c>
      <c r="S391" s="258"/>
      <c r="T391" s="290" t="str">
        <f t="shared" si="997"/>
        <v>OK</v>
      </c>
      <c r="U391" s="291" t="str">
        <f t="shared" si="998"/>
        <v>OK</v>
      </c>
      <c r="W391" s="292"/>
      <c r="X391" s="288"/>
      <c r="Y391" s="288"/>
      <c r="Z391" s="284">
        <f t="shared" si="982"/>
        <v>0</v>
      </c>
      <c r="AA391" s="288"/>
      <c r="AB391" s="288"/>
      <c r="AC391" s="293">
        <f t="shared" si="992"/>
        <v>0</v>
      </c>
      <c r="AE391" s="402"/>
      <c r="AF391" s="418"/>
      <c r="AG391" s="418"/>
      <c r="AH391" s="284">
        <f t="shared" si="983"/>
        <v>0</v>
      </c>
      <c r="AI391" s="418"/>
      <c r="AJ391" s="418"/>
      <c r="AK391" s="293">
        <f t="shared" si="984"/>
        <v>0</v>
      </c>
      <c r="AM391" s="292"/>
      <c r="AN391" s="288"/>
      <c r="AO391" s="288"/>
      <c r="AP391" s="284">
        <f t="shared" si="985"/>
        <v>0</v>
      </c>
      <c r="AQ391" s="288"/>
      <c r="AR391" s="288"/>
      <c r="AS391" s="293">
        <f t="shared" si="993"/>
        <v>0</v>
      </c>
      <c r="AU391" s="292"/>
      <c r="AV391" s="288"/>
      <c r="AW391" s="288"/>
      <c r="AX391" s="284">
        <f t="shared" si="986"/>
        <v>0</v>
      </c>
      <c r="AY391" s="288"/>
      <c r="AZ391" s="288"/>
      <c r="BA391" s="293">
        <f t="shared" si="994"/>
        <v>0</v>
      </c>
      <c r="BC391" s="292"/>
      <c r="BD391" s="288"/>
      <c r="BE391" s="288"/>
      <c r="BF391" s="284">
        <f t="shared" si="999"/>
        <v>0</v>
      </c>
      <c r="BG391" s="288"/>
      <c r="BH391" s="288"/>
      <c r="BI391" s="293">
        <f t="shared" si="995"/>
        <v>0</v>
      </c>
      <c r="BJ391" s="459"/>
      <c r="BK391" s="402"/>
      <c r="BL391" s="418"/>
      <c r="BM391" s="418"/>
      <c r="BN391" s="284">
        <f t="shared" si="1000"/>
        <v>0</v>
      </c>
      <c r="BO391" s="418"/>
      <c r="BP391" s="418"/>
      <c r="BQ391" s="293">
        <f t="shared" si="996"/>
        <v>0</v>
      </c>
      <c r="BR391" s="459"/>
      <c r="BS391" s="294"/>
      <c r="BU391" s="295" t="str">
        <f t="shared" si="973"/>
        <v>OK</v>
      </c>
      <c r="BV391" s="296" t="str">
        <f t="shared" si="974"/>
        <v>OK</v>
      </c>
      <c r="BW391" s="297" t="str">
        <f t="shared" si="975"/>
        <v>OK</v>
      </c>
    </row>
    <row r="392" spans="2:75" s="285" customFormat="1" ht="27" hidden="1" customHeight="1" outlineLevel="1" x14ac:dyDescent="0.25">
      <c r="B392" s="281">
        <v>6</v>
      </c>
      <c r="C392" s="298"/>
      <c r="D392" s="283"/>
      <c r="E392" s="201"/>
      <c r="F392" s="201"/>
      <c r="G392" s="202"/>
      <c r="H392" s="284">
        <f t="shared" si="987"/>
        <v>0</v>
      </c>
      <c r="I392" s="382"/>
      <c r="K392" s="203"/>
      <c r="L392" s="286" t="str">
        <f t="shared" si="988"/>
        <v/>
      </c>
      <c r="M392" s="221">
        <f t="shared" si="981"/>
        <v>0</v>
      </c>
      <c r="N392" s="287" t="str">
        <f t="shared" si="989"/>
        <v/>
      </c>
      <c r="O392" s="288"/>
      <c r="P392" s="286" t="str">
        <f t="shared" si="990"/>
        <v/>
      </c>
      <c r="Q392" s="288"/>
      <c r="R392" s="289" t="str">
        <f t="shared" si="991"/>
        <v/>
      </c>
      <c r="S392" s="258"/>
      <c r="T392" s="290" t="str">
        <f t="shared" si="997"/>
        <v>OK</v>
      </c>
      <c r="U392" s="291" t="str">
        <f t="shared" si="998"/>
        <v>OK</v>
      </c>
      <c r="W392" s="292"/>
      <c r="X392" s="288"/>
      <c r="Y392" s="288"/>
      <c r="Z392" s="284">
        <f t="shared" si="982"/>
        <v>0</v>
      </c>
      <c r="AA392" s="288"/>
      <c r="AB392" s="288"/>
      <c r="AC392" s="293">
        <f t="shared" si="992"/>
        <v>0</v>
      </c>
      <c r="AE392" s="402"/>
      <c r="AF392" s="418"/>
      <c r="AG392" s="418"/>
      <c r="AH392" s="284">
        <f t="shared" si="983"/>
        <v>0</v>
      </c>
      <c r="AI392" s="418"/>
      <c r="AJ392" s="418"/>
      <c r="AK392" s="293">
        <f t="shared" si="984"/>
        <v>0</v>
      </c>
      <c r="AM392" s="292"/>
      <c r="AN392" s="288"/>
      <c r="AO392" s="288"/>
      <c r="AP392" s="284">
        <f t="shared" si="985"/>
        <v>0</v>
      </c>
      <c r="AQ392" s="288"/>
      <c r="AR392" s="288"/>
      <c r="AS392" s="293">
        <f t="shared" si="993"/>
        <v>0</v>
      </c>
      <c r="AU392" s="292"/>
      <c r="AV392" s="288"/>
      <c r="AW392" s="288"/>
      <c r="AX392" s="284">
        <f t="shared" si="986"/>
        <v>0</v>
      </c>
      <c r="AY392" s="288"/>
      <c r="AZ392" s="288"/>
      <c r="BA392" s="293">
        <f t="shared" si="994"/>
        <v>0</v>
      </c>
      <c r="BC392" s="292"/>
      <c r="BD392" s="288"/>
      <c r="BE392" s="288"/>
      <c r="BF392" s="284">
        <f t="shared" si="999"/>
        <v>0</v>
      </c>
      <c r="BG392" s="288"/>
      <c r="BH392" s="288"/>
      <c r="BI392" s="293">
        <f t="shared" si="995"/>
        <v>0</v>
      </c>
      <c r="BJ392" s="459"/>
      <c r="BK392" s="402"/>
      <c r="BL392" s="418"/>
      <c r="BM392" s="418"/>
      <c r="BN392" s="284">
        <f t="shared" si="1000"/>
        <v>0</v>
      </c>
      <c r="BO392" s="418"/>
      <c r="BP392" s="418"/>
      <c r="BQ392" s="293">
        <f t="shared" si="996"/>
        <v>0</v>
      </c>
      <c r="BR392" s="459"/>
      <c r="BS392" s="294"/>
      <c r="BU392" s="295" t="str">
        <f t="shared" si="973"/>
        <v>OK</v>
      </c>
      <c r="BV392" s="296" t="str">
        <f t="shared" si="974"/>
        <v>OK</v>
      </c>
      <c r="BW392" s="297" t="str">
        <f t="shared" si="975"/>
        <v>OK</v>
      </c>
    </row>
    <row r="393" spans="2:75" s="285" customFormat="1" ht="27" hidden="1" customHeight="1" outlineLevel="1" x14ac:dyDescent="0.25">
      <c r="B393" s="281">
        <v>7</v>
      </c>
      <c r="C393" s="298"/>
      <c r="D393" s="283"/>
      <c r="E393" s="201"/>
      <c r="F393" s="201"/>
      <c r="G393" s="202"/>
      <c r="H393" s="284">
        <f t="shared" si="987"/>
        <v>0</v>
      </c>
      <c r="I393" s="382"/>
      <c r="K393" s="203"/>
      <c r="L393" s="286" t="str">
        <f t="shared" si="988"/>
        <v/>
      </c>
      <c r="M393" s="221">
        <f t="shared" si="981"/>
        <v>0</v>
      </c>
      <c r="N393" s="287" t="str">
        <f t="shared" si="989"/>
        <v/>
      </c>
      <c r="O393" s="288"/>
      <c r="P393" s="286" t="str">
        <f t="shared" si="990"/>
        <v/>
      </c>
      <c r="Q393" s="288"/>
      <c r="R393" s="289" t="str">
        <f t="shared" si="991"/>
        <v/>
      </c>
      <c r="S393" s="258"/>
      <c r="T393" s="290" t="str">
        <f t="shared" si="997"/>
        <v>OK</v>
      </c>
      <c r="U393" s="291" t="str">
        <f t="shared" si="998"/>
        <v>OK</v>
      </c>
      <c r="W393" s="292"/>
      <c r="X393" s="288"/>
      <c r="Y393" s="288"/>
      <c r="Z393" s="284">
        <f t="shared" si="982"/>
        <v>0</v>
      </c>
      <c r="AA393" s="288"/>
      <c r="AB393" s="288"/>
      <c r="AC393" s="293">
        <f t="shared" si="992"/>
        <v>0</v>
      </c>
      <c r="AE393" s="402"/>
      <c r="AF393" s="418"/>
      <c r="AG393" s="418"/>
      <c r="AH393" s="284">
        <f t="shared" si="983"/>
        <v>0</v>
      </c>
      <c r="AI393" s="418"/>
      <c r="AJ393" s="418"/>
      <c r="AK393" s="293">
        <f t="shared" si="984"/>
        <v>0</v>
      </c>
      <c r="AM393" s="292"/>
      <c r="AN393" s="288"/>
      <c r="AO393" s="288"/>
      <c r="AP393" s="284">
        <f t="shared" si="985"/>
        <v>0</v>
      </c>
      <c r="AQ393" s="288"/>
      <c r="AR393" s="288"/>
      <c r="AS393" s="293">
        <f t="shared" si="993"/>
        <v>0</v>
      </c>
      <c r="AU393" s="292"/>
      <c r="AV393" s="288"/>
      <c r="AW393" s="288"/>
      <c r="AX393" s="284">
        <f t="shared" si="986"/>
        <v>0</v>
      </c>
      <c r="AY393" s="288"/>
      <c r="AZ393" s="288"/>
      <c r="BA393" s="293">
        <f t="shared" si="994"/>
        <v>0</v>
      </c>
      <c r="BC393" s="292"/>
      <c r="BD393" s="288"/>
      <c r="BE393" s="288"/>
      <c r="BF393" s="284">
        <f t="shared" si="999"/>
        <v>0</v>
      </c>
      <c r="BG393" s="288"/>
      <c r="BH393" s="288"/>
      <c r="BI393" s="293">
        <f t="shared" si="995"/>
        <v>0</v>
      </c>
      <c r="BJ393" s="459"/>
      <c r="BK393" s="402"/>
      <c r="BL393" s="418"/>
      <c r="BM393" s="418"/>
      <c r="BN393" s="284">
        <f t="shared" si="1000"/>
        <v>0</v>
      </c>
      <c r="BO393" s="418"/>
      <c r="BP393" s="418"/>
      <c r="BQ393" s="293">
        <f t="shared" si="996"/>
        <v>0</v>
      </c>
      <c r="BR393" s="459"/>
      <c r="BS393" s="294"/>
      <c r="BU393" s="295" t="str">
        <f t="shared" si="973"/>
        <v>OK</v>
      </c>
      <c r="BV393" s="296" t="str">
        <f t="shared" si="974"/>
        <v>OK</v>
      </c>
      <c r="BW393" s="297" t="str">
        <f t="shared" si="975"/>
        <v>OK</v>
      </c>
    </row>
    <row r="394" spans="2:75" s="285" customFormat="1" ht="27" hidden="1" customHeight="1" outlineLevel="1" x14ac:dyDescent="0.25">
      <c r="B394" s="281">
        <v>8</v>
      </c>
      <c r="C394" s="298"/>
      <c r="D394" s="283"/>
      <c r="E394" s="201"/>
      <c r="F394" s="201"/>
      <c r="G394" s="288"/>
      <c r="H394" s="284">
        <f t="shared" si="987"/>
        <v>0</v>
      </c>
      <c r="I394" s="382"/>
      <c r="K394" s="299"/>
      <c r="L394" s="286" t="str">
        <f t="shared" si="988"/>
        <v/>
      </c>
      <c r="M394" s="221">
        <f t="shared" si="981"/>
        <v>0</v>
      </c>
      <c r="N394" s="286" t="str">
        <f t="shared" si="989"/>
        <v/>
      </c>
      <c r="O394" s="288"/>
      <c r="P394" s="286" t="str">
        <f t="shared" si="990"/>
        <v/>
      </c>
      <c r="Q394" s="288"/>
      <c r="R394" s="289" t="str">
        <f t="shared" si="991"/>
        <v/>
      </c>
      <c r="S394" s="258"/>
      <c r="T394" s="290" t="str">
        <f t="shared" si="997"/>
        <v>OK</v>
      </c>
      <c r="U394" s="291" t="str">
        <f t="shared" si="998"/>
        <v>OK</v>
      </c>
      <c r="W394" s="292"/>
      <c r="X394" s="288"/>
      <c r="Y394" s="288"/>
      <c r="Z394" s="284">
        <f t="shared" si="982"/>
        <v>0</v>
      </c>
      <c r="AA394" s="288"/>
      <c r="AB394" s="288"/>
      <c r="AC394" s="293">
        <f t="shared" si="992"/>
        <v>0</v>
      </c>
      <c r="AE394" s="402"/>
      <c r="AF394" s="418"/>
      <c r="AG394" s="418"/>
      <c r="AH394" s="284">
        <f t="shared" si="983"/>
        <v>0</v>
      </c>
      <c r="AI394" s="418"/>
      <c r="AJ394" s="418"/>
      <c r="AK394" s="293">
        <f t="shared" si="984"/>
        <v>0</v>
      </c>
      <c r="AM394" s="292"/>
      <c r="AN394" s="288"/>
      <c r="AO394" s="288"/>
      <c r="AP394" s="284">
        <f t="shared" si="985"/>
        <v>0</v>
      </c>
      <c r="AQ394" s="288"/>
      <c r="AR394" s="288"/>
      <c r="AS394" s="293">
        <f t="shared" si="993"/>
        <v>0</v>
      </c>
      <c r="AU394" s="292"/>
      <c r="AV394" s="288"/>
      <c r="AW394" s="288"/>
      <c r="AX394" s="284">
        <f t="shared" si="986"/>
        <v>0</v>
      </c>
      <c r="AY394" s="288"/>
      <c r="AZ394" s="288"/>
      <c r="BA394" s="293">
        <f t="shared" si="994"/>
        <v>0</v>
      </c>
      <c r="BC394" s="292"/>
      <c r="BD394" s="288"/>
      <c r="BE394" s="288"/>
      <c r="BF394" s="284">
        <f t="shared" si="999"/>
        <v>0</v>
      </c>
      <c r="BG394" s="288"/>
      <c r="BH394" s="288"/>
      <c r="BI394" s="293">
        <f t="shared" si="995"/>
        <v>0</v>
      </c>
      <c r="BJ394" s="459"/>
      <c r="BK394" s="402"/>
      <c r="BL394" s="418"/>
      <c r="BM394" s="418"/>
      <c r="BN394" s="284">
        <f t="shared" si="1000"/>
        <v>0</v>
      </c>
      <c r="BO394" s="418"/>
      <c r="BP394" s="418"/>
      <c r="BQ394" s="293">
        <f t="shared" si="996"/>
        <v>0</v>
      </c>
      <c r="BR394" s="459"/>
      <c r="BS394" s="294"/>
      <c r="BU394" s="295" t="str">
        <f t="shared" si="973"/>
        <v>OK</v>
      </c>
      <c r="BV394" s="296" t="str">
        <f t="shared" si="974"/>
        <v>OK</v>
      </c>
      <c r="BW394" s="297" t="str">
        <f t="shared" si="975"/>
        <v>OK</v>
      </c>
    </row>
    <row r="395" spans="2:75" s="285" customFormat="1" ht="27" hidden="1" customHeight="1" outlineLevel="1" x14ac:dyDescent="0.25">
      <c r="B395" s="281">
        <v>9</v>
      </c>
      <c r="C395" s="298"/>
      <c r="D395" s="283"/>
      <c r="E395" s="201"/>
      <c r="F395" s="201"/>
      <c r="G395" s="288"/>
      <c r="H395" s="284">
        <f t="shared" si="987"/>
        <v>0</v>
      </c>
      <c r="I395" s="382"/>
      <c r="K395" s="299"/>
      <c r="L395" s="286" t="str">
        <f t="shared" si="988"/>
        <v/>
      </c>
      <c r="M395" s="221">
        <f t="shared" si="981"/>
        <v>0</v>
      </c>
      <c r="N395" s="286" t="str">
        <f t="shared" si="989"/>
        <v/>
      </c>
      <c r="O395" s="288"/>
      <c r="P395" s="286" t="str">
        <f t="shared" si="990"/>
        <v/>
      </c>
      <c r="Q395" s="288"/>
      <c r="R395" s="289" t="str">
        <f t="shared" si="991"/>
        <v/>
      </c>
      <c r="S395" s="258"/>
      <c r="T395" s="290" t="str">
        <f t="shared" si="997"/>
        <v>OK</v>
      </c>
      <c r="U395" s="291" t="str">
        <f t="shared" si="998"/>
        <v>OK</v>
      </c>
      <c r="W395" s="292"/>
      <c r="X395" s="288"/>
      <c r="Y395" s="288"/>
      <c r="Z395" s="284">
        <f t="shared" si="982"/>
        <v>0</v>
      </c>
      <c r="AA395" s="288"/>
      <c r="AB395" s="288"/>
      <c r="AC395" s="293">
        <f t="shared" si="992"/>
        <v>0</v>
      </c>
      <c r="AE395" s="402"/>
      <c r="AF395" s="418"/>
      <c r="AG395" s="418"/>
      <c r="AH395" s="284">
        <f t="shared" si="983"/>
        <v>0</v>
      </c>
      <c r="AI395" s="418"/>
      <c r="AJ395" s="418"/>
      <c r="AK395" s="293">
        <f t="shared" si="984"/>
        <v>0</v>
      </c>
      <c r="AM395" s="292"/>
      <c r="AN395" s="288"/>
      <c r="AO395" s="288"/>
      <c r="AP395" s="284">
        <f t="shared" si="985"/>
        <v>0</v>
      </c>
      <c r="AQ395" s="288"/>
      <c r="AR395" s="288"/>
      <c r="AS395" s="293">
        <f t="shared" si="993"/>
        <v>0</v>
      </c>
      <c r="AU395" s="292"/>
      <c r="AV395" s="288"/>
      <c r="AW395" s="288"/>
      <c r="AX395" s="284">
        <f t="shared" si="986"/>
        <v>0</v>
      </c>
      <c r="AY395" s="288"/>
      <c r="AZ395" s="288"/>
      <c r="BA395" s="293">
        <f t="shared" si="994"/>
        <v>0</v>
      </c>
      <c r="BC395" s="292"/>
      <c r="BD395" s="288"/>
      <c r="BE395" s="288"/>
      <c r="BF395" s="284">
        <f t="shared" si="999"/>
        <v>0</v>
      </c>
      <c r="BG395" s="288"/>
      <c r="BH395" s="288"/>
      <c r="BI395" s="293">
        <f t="shared" si="995"/>
        <v>0</v>
      </c>
      <c r="BJ395" s="459"/>
      <c r="BK395" s="402"/>
      <c r="BL395" s="418"/>
      <c r="BM395" s="418"/>
      <c r="BN395" s="284">
        <f t="shared" si="1000"/>
        <v>0</v>
      </c>
      <c r="BO395" s="418"/>
      <c r="BP395" s="418"/>
      <c r="BQ395" s="293">
        <f t="shared" si="996"/>
        <v>0</v>
      </c>
      <c r="BR395" s="459"/>
      <c r="BS395" s="294"/>
      <c r="BU395" s="295" t="str">
        <f t="shared" si="973"/>
        <v>OK</v>
      </c>
      <c r="BV395" s="296" t="str">
        <f t="shared" si="974"/>
        <v>OK</v>
      </c>
      <c r="BW395" s="297" t="str">
        <f t="shared" si="975"/>
        <v>OK</v>
      </c>
    </row>
    <row r="396" spans="2:75" s="285" customFormat="1" ht="27" hidden="1" customHeight="1" outlineLevel="1" thickBot="1" x14ac:dyDescent="0.3">
      <c r="B396" s="300">
        <v>10</v>
      </c>
      <c r="C396" s="350"/>
      <c r="D396" s="301"/>
      <c r="E396" s="302"/>
      <c r="F396" s="302"/>
      <c r="G396" s="303"/>
      <c r="H396" s="304">
        <f t="shared" si="987"/>
        <v>0</v>
      </c>
      <c r="I396" s="383"/>
      <c r="K396" s="305"/>
      <c r="L396" s="306" t="str">
        <f t="shared" si="988"/>
        <v/>
      </c>
      <c r="M396" s="223">
        <f t="shared" si="981"/>
        <v>0</v>
      </c>
      <c r="N396" s="306" t="str">
        <f t="shared" si="989"/>
        <v/>
      </c>
      <c r="O396" s="303"/>
      <c r="P396" s="306" t="str">
        <f t="shared" si="990"/>
        <v/>
      </c>
      <c r="Q396" s="303"/>
      <c r="R396" s="307" t="str">
        <f t="shared" si="991"/>
        <v/>
      </c>
      <c r="S396" s="258"/>
      <c r="T396" s="331" t="str">
        <f t="shared" si="997"/>
        <v>OK</v>
      </c>
      <c r="U396" s="309" t="str">
        <f t="shared" si="998"/>
        <v>OK</v>
      </c>
      <c r="W396" s="314"/>
      <c r="X396" s="303"/>
      <c r="Y396" s="303"/>
      <c r="Z396" s="304">
        <f t="shared" si="982"/>
        <v>0</v>
      </c>
      <c r="AA396" s="303"/>
      <c r="AB396" s="303"/>
      <c r="AC396" s="315">
        <f t="shared" si="992"/>
        <v>0</v>
      </c>
      <c r="AE396" s="314"/>
      <c r="AF396" s="303"/>
      <c r="AG396" s="303"/>
      <c r="AH396" s="304">
        <f t="shared" si="983"/>
        <v>0</v>
      </c>
      <c r="AI396" s="303"/>
      <c r="AJ396" s="303"/>
      <c r="AK396" s="315">
        <f t="shared" si="984"/>
        <v>0</v>
      </c>
      <c r="AM396" s="314"/>
      <c r="AN396" s="303"/>
      <c r="AO396" s="303"/>
      <c r="AP396" s="304">
        <f t="shared" si="985"/>
        <v>0</v>
      </c>
      <c r="AQ396" s="303"/>
      <c r="AR396" s="303"/>
      <c r="AS396" s="315">
        <f t="shared" si="993"/>
        <v>0</v>
      </c>
      <c r="AU396" s="314"/>
      <c r="AV396" s="303"/>
      <c r="AW396" s="303"/>
      <c r="AX396" s="304">
        <f t="shared" si="986"/>
        <v>0</v>
      </c>
      <c r="AY396" s="303"/>
      <c r="AZ396" s="303"/>
      <c r="BA396" s="315">
        <f t="shared" si="994"/>
        <v>0</v>
      </c>
      <c r="BC396" s="314"/>
      <c r="BD396" s="303"/>
      <c r="BE396" s="303"/>
      <c r="BF396" s="304">
        <f t="shared" si="999"/>
        <v>0</v>
      </c>
      <c r="BG396" s="303"/>
      <c r="BH396" s="303"/>
      <c r="BI396" s="315">
        <f t="shared" si="995"/>
        <v>0</v>
      </c>
      <c r="BJ396" s="459"/>
      <c r="BK396" s="314"/>
      <c r="BL396" s="303"/>
      <c r="BM396" s="303"/>
      <c r="BN396" s="304">
        <f t="shared" si="1000"/>
        <v>0</v>
      </c>
      <c r="BO396" s="303"/>
      <c r="BP396" s="303"/>
      <c r="BQ396" s="315">
        <f t="shared" si="996"/>
        <v>0</v>
      </c>
      <c r="BR396" s="459"/>
      <c r="BS396" s="316"/>
      <c r="BU396" s="317" t="str">
        <f t="shared" si="973"/>
        <v>OK</v>
      </c>
      <c r="BV396" s="318" t="str">
        <f t="shared" si="974"/>
        <v>OK</v>
      </c>
      <c r="BW396" s="319" t="str">
        <f t="shared" si="975"/>
        <v>OK</v>
      </c>
    </row>
    <row r="397" spans="2:75" s="253" customFormat="1" ht="30" hidden="1" customHeight="1" x14ac:dyDescent="0.25">
      <c r="B397" s="267" t="s">
        <v>372</v>
      </c>
      <c r="C397" s="268">
        <f>+'04. Marco Lógico'!B86</f>
        <v>0</v>
      </c>
      <c r="D397" s="269"/>
      <c r="E397" s="269"/>
      <c r="F397" s="269"/>
      <c r="G397" s="270"/>
      <c r="H397" s="270">
        <f>+SUM(H398:H407)</f>
        <v>0</v>
      </c>
      <c r="I397" s="385"/>
      <c r="K397" s="272">
        <f>+SUM(K398:K407)</f>
        <v>0</v>
      </c>
      <c r="L397" s="273" t="str">
        <f>+IF(ISERR(K397/H397),"",(K397/H397))</f>
        <v/>
      </c>
      <c r="M397" s="270">
        <f>+SUM(M398:M407)</f>
        <v>0</v>
      </c>
      <c r="N397" s="273" t="str">
        <f t="shared" si="989"/>
        <v/>
      </c>
      <c r="O397" s="270">
        <f>+SUM(O398:O407)</f>
        <v>0</v>
      </c>
      <c r="P397" s="273" t="str">
        <f t="shared" si="990"/>
        <v/>
      </c>
      <c r="Q397" s="270">
        <f>+SUM(Q398:Q407)</f>
        <v>0</v>
      </c>
      <c r="R397" s="274" t="str">
        <f t="shared" si="991"/>
        <v/>
      </c>
      <c r="S397" s="245"/>
      <c r="T397" s="330" t="str">
        <f>+IF(H397=(K397+M397),"OK","Error")</f>
        <v>OK</v>
      </c>
      <c r="U397" s="353" t="str">
        <f t="shared" si="998"/>
        <v>OK</v>
      </c>
      <c r="W397" s="354">
        <f t="shared" ref="W397:AC397" si="1001">+SUM(W398:W407)</f>
        <v>0</v>
      </c>
      <c r="X397" s="355">
        <f t="shared" si="1001"/>
        <v>0</v>
      </c>
      <c r="Y397" s="355">
        <f t="shared" si="1001"/>
        <v>0</v>
      </c>
      <c r="Z397" s="355">
        <f t="shared" si="1001"/>
        <v>0</v>
      </c>
      <c r="AA397" s="355">
        <f t="shared" si="1001"/>
        <v>0</v>
      </c>
      <c r="AB397" s="355">
        <f t="shared" si="1001"/>
        <v>0</v>
      </c>
      <c r="AC397" s="356">
        <f t="shared" si="1001"/>
        <v>0</v>
      </c>
      <c r="AE397" s="272"/>
      <c r="AF397" s="270"/>
      <c r="AG397" s="270"/>
      <c r="AH397" s="270">
        <f>+SUM(AH398:AH407)</f>
        <v>0</v>
      </c>
      <c r="AI397" s="270"/>
      <c r="AJ397" s="270"/>
      <c r="AK397" s="277">
        <f>+SUM(AK398:AK407)</f>
        <v>0</v>
      </c>
      <c r="AM397" s="272">
        <f t="shared" ref="AM397:AS397" si="1002">+SUM(AM398:AM407)</f>
        <v>0</v>
      </c>
      <c r="AN397" s="270">
        <f t="shared" si="1002"/>
        <v>0</v>
      </c>
      <c r="AO397" s="270">
        <f t="shared" si="1002"/>
        <v>0</v>
      </c>
      <c r="AP397" s="270">
        <f t="shared" si="1002"/>
        <v>0</v>
      </c>
      <c r="AQ397" s="270">
        <f t="shared" si="1002"/>
        <v>0</v>
      </c>
      <c r="AR397" s="270">
        <f t="shared" si="1002"/>
        <v>0</v>
      </c>
      <c r="AS397" s="277">
        <f t="shared" si="1002"/>
        <v>0</v>
      </c>
      <c r="AU397" s="272">
        <f t="shared" ref="AU397:BA397" si="1003">+SUM(AU398:AU407)</f>
        <v>0</v>
      </c>
      <c r="AV397" s="270">
        <f t="shared" si="1003"/>
        <v>0</v>
      </c>
      <c r="AW397" s="270">
        <f t="shared" si="1003"/>
        <v>0</v>
      </c>
      <c r="AX397" s="270">
        <f t="shared" si="1003"/>
        <v>0</v>
      </c>
      <c r="AY397" s="270">
        <f t="shared" si="1003"/>
        <v>0</v>
      </c>
      <c r="AZ397" s="270">
        <f t="shared" si="1003"/>
        <v>0</v>
      </c>
      <c r="BA397" s="277">
        <f t="shared" si="1003"/>
        <v>0</v>
      </c>
      <c r="BC397" s="272">
        <f t="shared" ref="BC397:BI397" si="1004">+SUM(BC398:BC407)</f>
        <v>0</v>
      </c>
      <c r="BD397" s="270">
        <f t="shared" si="1004"/>
        <v>0</v>
      </c>
      <c r="BE397" s="270">
        <f t="shared" si="1004"/>
        <v>0</v>
      </c>
      <c r="BF397" s="270">
        <f t="shared" si="1004"/>
        <v>0</v>
      </c>
      <c r="BG397" s="270">
        <f t="shared" si="1004"/>
        <v>0</v>
      </c>
      <c r="BH397" s="270">
        <f t="shared" si="1004"/>
        <v>0</v>
      </c>
      <c r="BI397" s="277">
        <f t="shared" si="1004"/>
        <v>0</v>
      </c>
      <c r="BJ397" s="458"/>
      <c r="BK397" s="272">
        <f t="shared" ref="BK397:BQ397" si="1005">+SUM(BK398:BK407)</f>
        <v>0</v>
      </c>
      <c r="BL397" s="270">
        <f t="shared" si="1005"/>
        <v>0</v>
      </c>
      <c r="BM397" s="270">
        <f t="shared" si="1005"/>
        <v>0</v>
      </c>
      <c r="BN397" s="270">
        <f t="shared" si="1005"/>
        <v>0</v>
      </c>
      <c r="BO397" s="270">
        <f t="shared" si="1005"/>
        <v>0</v>
      </c>
      <c r="BP397" s="270">
        <f t="shared" si="1005"/>
        <v>0</v>
      </c>
      <c r="BQ397" s="277">
        <f t="shared" si="1005"/>
        <v>0</v>
      </c>
      <c r="BR397" s="458"/>
      <c r="BS397" s="278">
        <f>+SUM(BS398:BS407)</f>
        <v>0</v>
      </c>
      <c r="BU397" s="267" t="str">
        <f t="shared" si="973"/>
        <v>OK</v>
      </c>
      <c r="BV397" s="269" t="str">
        <f t="shared" si="974"/>
        <v>OK</v>
      </c>
      <c r="BW397" s="327" t="str">
        <f t="shared" si="975"/>
        <v>OK</v>
      </c>
    </row>
    <row r="398" spans="2:75" s="285" customFormat="1" ht="27" hidden="1" customHeight="1" outlineLevel="1" x14ac:dyDescent="0.25">
      <c r="B398" s="281">
        <v>1</v>
      </c>
      <c r="C398" s="282"/>
      <c r="D398" s="283"/>
      <c r="E398" s="201"/>
      <c r="F398" s="199"/>
      <c r="G398" s="200"/>
      <c r="H398" s="284">
        <f>+F398*G398</f>
        <v>0</v>
      </c>
      <c r="I398" s="382"/>
      <c r="K398" s="203"/>
      <c r="L398" s="286" t="str">
        <f>+IF(ISERR(K398/H398),"",(K398/H398))</f>
        <v/>
      </c>
      <c r="M398" s="221">
        <f t="shared" ref="M398:M407" si="1006">+O398+Q398</f>
        <v>0</v>
      </c>
      <c r="N398" s="287" t="str">
        <f>+IF(ISERR(M398/H398),"",(M398/H398))</f>
        <v/>
      </c>
      <c r="O398" s="288"/>
      <c r="P398" s="286" t="str">
        <f>+IF(ISERR(O398/M398),"",(O398/M398))</f>
        <v/>
      </c>
      <c r="Q398" s="288"/>
      <c r="R398" s="289" t="str">
        <f>+IF(ISERR(Q398/M398),"",(Q398/M398))</f>
        <v/>
      </c>
      <c r="S398" s="258"/>
      <c r="T398" s="290" t="str">
        <f>+IF(H398=(K398+M398),"OK","Error")</f>
        <v>OK</v>
      </c>
      <c r="U398" s="291" t="str">
        <f>+IF(M398=(O398+Q398),"OK","Error")</f>
        <v>OK</v>
      </c>
      <c r="W398" s="292"/>
      <c r="X398" s="288"/>
      <c r="Y398" s="288"/>
      <c r="Z398" s="284">
        <f t="shared" ref="Z398:Z407" si="1007">+SUM(W398:Y398)</f>
        <v>0</v>
      </c>
      <c r="AA398" s="288"/>
      <c r="AB398" s="288"/>
      <c r="AC398" s="293">
        <f>+AA398+AB398</f>
        <v>0</v>
      </c>
      <c r="AE398" s="402"/>
      <c r="AF398" s="418"/>
      <c r="AG398" s="418"/>
      <c r="AH398" s="284">
        <f t="shared" ref="AH398:AH407" si="1008">+SUM(AE398:AG398)</f>
        <v>0</v>
      </c>
      <c r="AI398" s="418"/>
      <c r="AJ398" s="418"/>
      <c r="AK398" s="293">
        <f t="shared" ref="AK398:AK407" si="1009">+AI398+AJ398</f>
        <v>0</v>
      </c>
      <c r="AM398" s="292"/>
      <c r="AN398" s="288"/>
      <c r="AO398" s="288"/>
      <c r="AP398" s="284">
        <f t="shared" ref="AP398:AP407" si="1010">+SUM(AM398:AO398)</f>
        <v>0</v>
      </c>
      <c r="AQ398" s="288"/>
      <c r="AR398" s="288"/>
      <c r="AS398" s="293">
        <f>+AQ398+AR398</f>
        <v>0</v>
      </c>
      <c r="AU398" s="292"/>
      <c r="AV398" s="288"/>
      <c r="AW398" s="288"/>
      <c r="AX398" s="284">
        <f t="shared" ref="AX398:AX407" si="1011">+SUM(AU398:AW398)</f>
        <v>0</v>
      </c>
      <c r="AY398" s="288"/>
      <c r="AZ398" s="288"/>
      <c r="BA398" s="293">
        <f>+AY398+AZ398</f>
        <v>0</v>
      </c>
      <c r="BC398" s="292"/>
      <c r="BD398" s="288"/>
      <c r="BE398" s="288"/>
      <c r="BF398" s="284">
        <f t="shared" ref="BF398:BF407" si="1012">+SUM(BC398:BE398)</f>
        <v>0</v>
      </c>
      <c r="BG398" s="288"/>
      <c r="BH398" s="288"/>
      <c r="BI398" s="293">
        <f>+BG398+BH398</f>
        <v>0</v>
      </c>
      <c r="BJ398" s="459"/>
      <c r="BK398" s="402"/>
      <c r="BL398" s="418"/>
      <c r="BM398" s="418"/>
      <c r="BN398" s="284">
        <f t="shared" ref="BN398:BN407" si="1013">+SUM(BK398:BM398)</f>
        <v>0</v>
      </c>
      <c r="BO398" s="418"/>
      <c r="BP398" s="418"/>
      <c r="BQ398" s="293">
        <f>+BO398+BP398</f>
        <v>0</v>
      </c>
      <c r="BR398" s="459"/>
      <c r="BS398" s="294"/>
      <c r="BU398" s="295" t="str">
        <f t="shared" si="973"/>
        <v>OK</v>
      </c>
      <c r="BV398" s="296" t="str">
        <f t="shared" si="974"/>
        <v>OK</v>
      </c>
      <c r="BW398" s="297" t="str">
        <f t="shared" si="975"/>
        <v>OK</v>
      </c>
    </row>
    <row r="399" spans="2:75" s="285" customFormat="1" ht="27" hidden="1" customHeight="1" outlineLevel="1" x14ac:dyDescent="0.25">
      <c r="B399" s="281">
        <v>2</v>
      </c>
      <c r="C399" s="298"/>
      <c r="D399" s="283"/>
      <c r="E399" s="201"/>
      <c r="F399" s="201"/>
      <c r="G399" s="202"/>
      <c r="H399" s="284">
        <f t="shared" ref="H399:H407" si="1014">+F399*G399</f>
        <v>0</v>
      </c>
      <c r="I399" s="382"/>
      <c r="K399" s="203"/>
      <c r="L399" s="286" t="str">
        <f t="shared" ref="L399:L407" si="1015">+IF(ISERR(K399/H399),"",(K399/H399))</f>
        <v/>
      </c>
      <c r="M399" s="221">
        <f t="shared" si="1006"/>
        <v>0</v>
      </c>
      <c r="N399" s="287" t="str">
        <f t="shared" ref="N399:N408" si="1016">+IF(ISERR(M399/H399),"",(M399/H399))</f>
        <v/>
      </c>
      <c r="O399" s="288"/>
      <c r="P399" s="286" t="str">
        <f t="shared" ref="P399:P408" si="1017">+IF(ISERR(O399/M399),"",(O399/M399))</f>
        <v/>
      </c>
      <c r="Q399" s="288"/>
      <c r="R399" s="289" t="str">
        <f t="shared" ref="R399:R408" si="1018">+IF(ISERR(Q399/M399),"",(Q399/M399))</f>
        <v/>
      </c>
      <c r="S399" s="258"/>
      <c r="T399" s="290" t="str">
        <f>+IF(H399=(K399+M399),"OK","Error")</f>
        <v>OK</v>
      </c>
      <c r="U399" s="291" t="str">
        <f>+IF(M399=(O399+Q399),"OK","Error")</f>
        <v>OK</v>
      </c>
      <c r="W399" s="292"/>
      <c r="X399" s="288"/>
      <c r="Y399" s="288"/>
      <c r="Z399" s="284">
        <f t="shared" si="1007"/>
        <v>0</v>
      </c>
      <c r="AA399" s="288"/>
      <c r="AB399" s="288"/>
      <c r="AC399" s="293">
        <f t="shared" ref="AC399:AC407" si="1019">+AA399+AB399</f>
        <v>0</v>
      </c>
      <c r="AE399" s="402"/>
      <c r="AF399" s="418"/>
      <c r="AG399" s="418"/>
      <c r="AH399" s="284">
        <f t="shared" si="1008"/>
        <v>0</v>
      </c>
      <c r="AI399" s="418"/>
      <c r="AJ399" s="418"/>
      <c r="AK399" s="293">
        <f t="shared" si="1009"/>
        <v>0</v>
      </c>
      <c r="AM399" s="292"/>
      <c r="AN399" s="288"/>
      <c r="AO399" s="288"/>
      <c r="AP399" s="284">
        <f t="shared" si="1010"/>
        <v>0</v>
      </c>
      <c r="AQ399" s="288"/>
      <c r="AR399" s="288"/>
      <c r="AS399" s="293">
        <f t="shared" ref="AS399:AS407" si="1020">+AQ399+AR399</f>
        <v>0</v>
      </c>
      <c r="AU399" s="292"/>
      <c r="AV399" s="288"/>
      <c r="AW399" s="288"/>
      <c r="AX399" s="284">
        <f t="shared" si="1011"/>
        <v>0</v>
      </c>
      <c r="AY399" s="288"/>
      <c r="AZ399" s="288"/>
      <c r="BA399" s="293">
        <f t="shared" ref="BA399:BA407" si="1021">+AY399+AZ399</f>
        <v>0</v>
      </c>
      <c r="BC399" s="292"/>
      <c r="BD399" s="288"/>
      <c r="BE399" s="288"/>
      <c r="BF399" s="284">
        <f t="shared" si="1012"/>
        <v>0</v>
      </c>
      <c r="BG399" s="288"/>
      <c r="BH399" s="288"/>
      <c r="BI399" s="293">
        <f t="shared" ref="BI399:BI407" si="1022">+BG399+BH399</f>
        <v>0</v>
      </c>
      <c r="BJ399" s="459"/>
      <c r="BK399" s="402"/>
      <c r="BL399" s="418"/>
      <c r="BM399" s="418"/>
      <c r="BN399" s="284">
        <f t="shared" si="1013"/>
        <v>0</v>
      </c>
      <c r="BO399" s="418"/>
      <c r="BP399" s="418"/>
      <c r="BQ399" s="293">
        <f t="shared" ref="BQ399:BQ407" si="1023">+BO399+BP399</f>
        <v>0</v>
      </c>
      <c r="BR399" s="459"/>
      <c r="BS399" s="294"/>
      <c r="BU399" s="295" t="str">
        <f t="shared" si="973"/>
        <v>OK</v>
      </c>
      <c r="BV399" s="296" t="str">
        <f t="shared" si="974"/>
        <v>OK</v>
      </c>
      <c r="BW399" s="297" t="str">
        <f t="shared" si="975"/>
        <v>OK</v>
      </c>
    </row>
    <row r="400" spans="2:75" s="285" customFormat="1" ht="27" hidden="1" customHeight="1" outlineLevel="1" x14ac:dyDescent="0.25">
      <c r="B400" s="281">
        <v>3</v>
      </c>
      <c r="C400" s="298"/>
      <c r="D400" s="283"/>
      <c r="E400" s="201"/>
      <c r="F400" s="201"/>
      <c r="G400" s="202"/>
      <c r="H400" s="284">
        <f t="shared" si="1014"/>
        <v>0</v>
      </c>
      <c r="I400" s="382"/>
      <c r="K400" s="203"/>
      <c r="L400" s="286" t="str">
        <f t="shared" si="1015"/>
        <v/>
      </c>
      <c r="M400" s="221">
        <f t="shared" si="1006"/>
        <v>0</v>
      </c>
      <c r="N400" s="287" t="str">
        <f t="shared" si="1016"/>
        <v/>
      </c>
      <c r="O400" s="288"/>
      <c r="P400" s="286" t="str">
        <f t="shared" si="1017"/>
        <v/>
      </c>
      <c r="Q400" s="288"/>
      <c r="R400" s="289" t="str">
        <f t="shared" si="1018"/>
        <v/>
      </c>
      <c r="S400" s="258"/>
      <c r="T400" s="290" t="str">
        <f t="shared" ref="T400:T407" si="1024">+IF(H400=(K400+M400),"OK","Error")</f>
        <v>OK</v>
      </c>
      <c r="U400" s="291" t="str">
        <f t="shared" ref="U400:U408" si="1025">+IF(M400=(O400+Q400),"OK","Error")</f>
        <v>OK</v>
      </c>
      <c r="W400" s="292"/>
      <c r="X400" s="288"/>
      <c r="Y400" s="288"/>
      <c r="Z400" s="284">
        <f t="shared" si="1007"/>
        <v>0</v>
      </c>
      <c r="AA400" s="288"/>
      <c r="AB400" s="288"/>
      <c r="AC400" s="293">
        <f t="shared" si="1019"/>
        <v>0</v>
      </c>
      <c r="AE400" s="402"/>
      <c r="AF400" s="418"/>
      <c r="AG400" s="418"/>
      <c r="AH400" s="284">
        <f t="shared" si="1008"/>
        <v>0</v>
      </c>
      <c r="AI400" s="418"/>
      <c r="AJ400" s="418"/>
      <c r="AK400" s="293">
        <f t="shared" si="1009"/>
        <v>0</v>
      </c>
      <c r="AM400" s="292"/>
      <c r="AN400" s="288"/>
      <c r="AO400" s="288"/>
      <c r="AP400" s="284">
        <f t="shared" si="1010"/>
        <v>0</v>
      </c>
      <c r="AQ400" s="288"/>
      <c r="AR400" s="288"/>
      <c r="AS400" s="293">
        <f t="shared" si="1020"/>
        <v>0</v>
      </c>
      <c r="AU400" s="292"/>
      <c r="AV400" s="288"/>
      <c r="AW400" s="288"/>
      <c r="AX400" s="284">
        <f t="shared" si="1011"/>
        <v>0</v>
      </c>
      <c r="AY400" s="288"/>
      <c r="AZ400" s="288"/>
      <c r="BA400" s="293">
        <f t="shared" si="1021"/>
        <v>0</v>
      </c>
      <c r="BC400" s="292"/>
      <c r="BD400" s="288"/>
      <c r="BE400" s="288"/>
      <c r="BF400" s="284">
        <f t="shared" si="1012"/>
        <v>0</v>
      </c>
      <c r="BG400" s="288"/>
      <c r="BH400" s="288"/>
      <c r="BI400" s="293">
        <f t="shared" si="1022"/>
        <v>0</v>
      </c>
      <c r="BJ400" s="459"/>
      <c r="BK400" s="402"/>
      <c r="BL400" s="418"/>
      <c r="BM400" s="418"/>
      <c r="BN400" s="284">
        <f t="shared" si="1013"/>
        <v>0</v>
      </c>
      <c r="BO400" s="418"/>
      <c r="BP400" s="418"/>
      <c r="BQ400" s="293">
        <f t="shared" si="1023"/>
        <v>0</v>
      </c>
      <c r="BR400" s="459"/>
      <c r="BS400" s="294"/>
      <c r="BU400" s="295" t="str">
        <f t="shared" si="973"/>
        <v>OK</v>
      </c>
      <c r="BV400" s="296" t="str">
        <f t="shared" si="974"/>
        <v>OK</v>
      </c>
      <c r="BW400" s="297" t="str">
        <f t="shared" si="975"/>
        <v>OK</v>
      </c>
    </row>
    <row r="401" spans="2:75" s="285" customFormat="1" ht="27" hidden="1" customHeight="1" outlineLevel="1" x14ac:dyDescent="0.25">
      <c r="B401" s="281">
        <v>4</v>
      </c>
      <c r="C401" s="298"/>
      <c r="D401" s="283"/>
      <c r="E401" s="201"/>
      <c r="F401" s="201"/>
      <c r="G401" s="202"/>
      <c r="H401" s="284">
        <f t="shared" si="1014"/>
        <v>0</v>
      </c>
      <c r="I401" s="382"/>
      <c r="K401" s="203"/>
      <c r="L401" s="286" t="str">
        <f t="shared" si="1015"/>
        <v/>
      </c>
      <c r="M401" s="221">
        <f t="shared" si="1006"/>
        <v>0</v>
      </c>
      <c r="N401" s="287" t="str">
        <f t="shared" si="1016"/>
        <v/>
      </c>
      <c r="O401" s="288"/>
      <c r="P401" s="286" t="str">
        <f t="shared" si="1017"/>
        <v/>
      </c>
      <c r="Q401" s="288"/>
      <c r="R401" s="289" t="str">
        <f t="shared" si="1018"/>
        <v/>
      </c>
      <c r="S401" s="258"/>
      <c r="T401" s="290" t="str">
        <f t="shared" si="1024"/>
        <v>OK</v>
      </c>
      <c r="U401" s="291" t="str">
        <f t="shared" si="1025"/>
        <v>OK</v>
      </c>
      <c r="W401" s="292"/>
      <c r="X401" s="288"/>
      <c r="Y401" s="288"/>
      <c r="Z401" s="284">
        <f t="shared" si="1007"/>
        <v>0</v>
      </c>
      <c r="AA401" s="288"/>
      <c r="AB401" s="288"/>
      <c r="AC401" s="293">
        <f t="shared" si="1019"/>
        <v>0</v>
      </c>
      <c r="AE401" s="402"/>
      <c r="AF401" s="418"/>
      <c r="AG401" s="418"/>
      <c r="AH401" s="284">
        <f t="shared" si="1008"/>
        <v>0</v>
      </c>
      <c r="AI401" s="418"/>
      <c r="AJ401" s="418"/>
      <c r="AK401" s="293">
        <f t="shared" si="1009"/>
        <v>0</v>
      </c>
      <c r="AM401" s="292"/>
      <c r="AN401" s="288"/>
      <c r="AO401" s="288"/>
      <c r="AP401" s="284">
        <f t="shared" si="1010"/>
        <v>0</v>
      </c>
      <c r="AQ401" s="288"/>
      <c r="AR401" s="288"/>
      <c r="AS401" s="293">
        <f t="shared" si="1020"/>
        <v>0</v>
      </c>
      <c r="AU401" s="292"/>
      <c r="AV401" s="288"/>
      <c r="AW401" s="288"/>
      <c r="AX401" s="284">
        <f t="shared" si="1011"/>
        <v>0</v>
      </c>
      <c r="AY401" s="288"/>
      <c r="AZ401" s="288"/>
      <c r="BA401" s="293">
        <f t="shared" si="1021"/>
        <v>0</v>
      </c>
      <c r="BC401" s="292"/>
      <c r="BD401" s="288"/>
      <c r="BE401" s="288"/>
      <c r="BF401" s="284">
        <f t="shared" si="1012"/>
        <v>0</v>
      </c>
      <c r="BG401" s="288"/>
      <c r="BH401" s="288"/>
      <c r="BI401" s="293">
        <f t="shared" si="1022"/>
        <v>0</v>
      </c>
      <c r="BJ401" s="459"/>
      <c r="BK401" s="402"/>
      <c r="BL401" s="418"/>
      <c r="BM401" s="418"/>
      <c r="BN401" s="284">
        <f t="shared" si="1013"/>
        <v>0</v>
      </c>
      <c r="BO401" s="418"/>
      <c r="BP401" s="418"/>
      <c r="BQ401" s="293">
        <f t="shared" si="1023"/>
        <v>0</v>
      </c>
      <c r="BR401" s="459"/>
      <c r="BS401" s="294"/>
      <c r="BU401" s="295" t="str">
        <f t="shared" si="973"/>
        <v>OK</v>
      </c>
      <c r="BV401" s="296" t="str">
        <f t="shared" si="974"/>
        <v>OK</v>
      </c>
      <c r="BW401" s="297" t="str">
        <f t="shared" si="975"/>
        <v>OK</v>
      </c>
    </row>
    <row r="402" spans="2:75" s="285" customFormat="1" ht="27" hidden="1" customHeight="1" outlineLevel="1" x14ac:dyDescent="0.25">
      <c r="B402" s="281">
        <v>5</v>
      </c>
      <c r="C402" s="298"/>
      <c r="D402" s="283"/>
      <c r="E402" s="201"/>
      <c r="F402" s="201"/>
      <c r="G402" s="202"/>
      <c r="H402" s="284">
        <f t="shared" si="1014"/>
        <v>0</v>
      </c>
      <c r="I402" s="382"/>
      <c r="K402" s="203"/>
      <c r="L402" s="286" t="str">
        <f t="shared" si="1015"/>
        <v/>
      </c>
      <c r="M402" s="221">
        <f t="shared" si="1006"/>
        <v>0</v>
      </c>
      <c r="N402" s="287" t="str">
        <f t="shared" si="1016"/>
        <v/>
      </c>
      <c r="O402" s="288"/>
      <c r="P402" s="286" t="str">
        <f t="shared" si="1017"/>
        <v/>
      </c>
      <c r="Q402" s="288"/>
      <c r="R402" s="289" t="str">
        <f t="shared" si="1018"/>
        <v/>
      </c>
      <c r="S402" s="258"/>
      <c r="T402" s="290" t="str">
        <f t="shared" si="1024"/>
        <v>OK</v>
      </c>
      <c r="U402" s="291" t="str">
        <f t="shared" si="1025"/>
        <v>OK</v>
      </c>
      <c r="W402" s="292"/>
      <c r="X402" s="288"/>
      <c r="Y402" s="288"/>
      <c r="Z402" s="284">
        <f t="shared" si="1007"/>
        <v>0</v>
      </c>
      <c r="AA402" s="288"/>
      <c r="AB402" s="288"/>
      <c r="AC402" s="293">
        <f t="shared" si="1019"/>
        <v>0</v>
      </c>
      <c r="AE402" s="402"/>
      <c r="AF402" s="418"/>
      <c r="AG402" s="418"/>
      <c r="AH402" s="284">
        <f t="shared" si="1008"/>
        <v>0</v>
      </c>
      <c r="AI402" s="418"/>
      <c r="AJ402" s="418"/>
      <c r="AK402" s="293">
        <f t="shared" si="1009"/>
        <v>0</v>
      </c>
      <c r="AM402" s="292"/>
      <c r="AN402" s="288"/>
      <c r="AO402" s="288"/>
      <c r="AP402" s="284">
        <f t="shared" si="1010"/>
        <v>0</v>
      </c>
      <c r="AQ402" s="288"/>
      <c r="AR402" s="288"/>
      <c r="AS402" s="293">
        <f t="shared" si="1020"/>
        <v>0</v>
      </c>
      <c r="AU402" s="292"/>
      <c r="AV402" s="288"/>
      <c r="AW402" s="288"/>
      <c r="AX402" s="284">
        <f t="shared" si="1011"/>
        <v>0</v>
      </c>
      <c r="AY402" s="288"/>
      <c r="AZ402" s="288"/>
      <c r="BA402" s="293">
        <f t="shared" si="1021"/>
        <v>0</v>
      </c>
      <c r="BC402" s="292"/>
      <c r="BD402" s="288"/>
      <c r="BE402" s="288"/>
      <c r="BF402" s="284">
        <f t="shared" si="1012"/>
        <v>0</v>
      </c>
      <c r="BG402" s="288"/>
      <c r="BH402" s="288"/>
      <c r="BI402" s="293">
        <f t="shared" si="1022"/>
        <v>0</v>
      </c>
      <c r="BJ402" s="459"/>
      <c r="BK402" s="402"/>
      <c r="BL402" s="418"/>
      <c r="BM402" s="418"/>
      <c r="BN402" s="284">
        <f t="shared" si="1013"/>
        <v>0</v>
      </c>
      <c r="BO402" s="418"/>
      <c r="BP402" s="418"/>
      <c r="BQ402" s="293">
        <f t="shared" si="1023"/>
        <v>0</v>
      </c>
      <c r="BR402" s="459"/>
      <c r="BS402" s="294"/>
      <c r="BU402" s="295" t="str">
        <f t="shared" si="973"/>
        <v>OK</v>
      </c>
      <c r="BV402" s="296" t="str">
        <f t="shared" si="974"/>
        <v>OK</v>
      </c>
      <c r="BW402" s="297" t="str">
        <f t="shared" si="975"/>
        <v>OK</v>
      </c>
    </row>
    <row r="403" spans="2:75" s="285" customFormat="1" ht="27" hidden="1" customHeight="1" outlineLevel="1" x14ac:dyDescent="0.25">
      <c r="B403" s="281">
        <v>6</v>
      </c>
      <c r="C403" s="298"/>
      <c r="D403" s="283"/>
      <c r="E403" s="201"/>
      <c r="F403" s="201"/>
      <c r="G403" s="202"/>
      <c r="H403" s="284">
        <f t="shared" si="1014"/>
        <v>0</v>
      </c>
      <c r="I403" s="382"/>
      <c r="K403" s="203"/>
      <c r="L403" s="286" t="str">
        <f t="shared" si="1015"/>
        <v/>
      </c>
      <c r="M403" s="221">
        <f t="shared" si="1006"/>
        <v>0</v>
      </c>
      <c r="N403" s="287" t="str">
        <f t="shared" si="1016"/>
        <v/>
      </c>
      <c r="O403" s="288"/>
      <c r="P403" s="286" t="str">
        <f t="shared" si="1017"/>
        <v/>
      </c>
      <c r="Q403" s="288"/>
      <c r="R403" s="289" t="str">
        <f t="shared" si="1018"/>
        <v/>
      </c>
      <c r="S403" s="258"/>
      <c r="T403" s="290" t="str">
        <f t="shared" si="1024"/>
        <v>OK</v>
      </c>
      <c r="U403" s="291" t="str">
        <f t="shared" si="1025"/>
        <v>OK</v>
      </c>
      <c r="W403" s="292"/>
      <c r="X403" s="288"/>
      <c r="Y403" s="288"/>
      <c r="Z403" s="284">
        <f t="shared" si="1007"/>
        <v>0</v>
      </c>
      <c r="AA403" s="288"/>
      <c r="AB403" s="288"/>
      <c r="AC403" s="293">
        <f t="shared" si="1019"/>
        <v>0</v>
      </c>
      <c r="AE403" s="402"/>
      <c r="AF403" s="418"/>
      <c r="AG403" s="418"/>
      <c r="AH403" s="284">
        <f t="shared" si="1008"/>
        <v>0</v>
      </c>
      <c r="AI403" s="418"/>
      <c r="AJ403" s="418"/>
      <c r="AK403" s="293">
        <f t="shared" si="1009"/>
        <v>0</v>
      </c>
      <c r="AM403" s="292"/>
      <c r="AN403" s="288"/>
      <c r="AO403" s="288"/>
      <c r="AP403" s="284">
        <f t="shared" si="1010"/>
        <v>0</v>
      </c>
      <c r="AQ403" s="288"/>
      <c r="AR403" s="288"/>
      <c r="AS403" s="293">
        <f t="shared" si="1020"/>
        <v>0</v>
      </c>
      <c r="AU403" s="292"/>
      <c r="AV403" s="288"/>
      <c r="AW403" s="288"/>
      <c r="AX403" s="284">
        <f t="shared" si="1011"/>
        <v>0</v>
      </c>
      <c r="AY403" s="288"/>
      <c r="AZ403" s="288"/>
      <c r="BA403" s="293">
        <f t="shared" si="1021"/>
        <v>0</v>
      </c>
      <c r="BC403" s="292"/>
      <c r="BD403" s="288"/>
      <c r="BE403" s="288"/>
      <c r="BF403" s="284">
        <f t="shared" si="1012"/>
        <v>0</v>
      </c>
      <c r="BG403" s="288"/>
      <c r="BH403" s="288"/>
      <c r="BI403" s="293">
        <f t="shared" si="1022"/>
        <v>0</v>
      </c>
      <c r="BJ403" s="459"/>
      <c r="BK403" s="402"/>
      <c r="BL403" s="418"/>
      <c r="BM403" s="418"/>
      <c r="BN403" s="284">
        <f t="shared" si="1013"/>
        <v>0</v>
      </c>
      <c r="BO403" s="418"/>
      <c r="BP403" s="418"/>
      <c r="BQ403" s="293">
        <f t="shared" si="1023"/>
        <v>0</v>
      </c>
      <c r="BR403" s="459"/>
      <c r="BS403" s="294"/>
      <c r="BU403" s="295" t="str">
        <f t="shared" si="973"/>
        <v>OK</v>
      </c>
      <c r="BV403" s="296" t="str">
        <f t="shared" si="974"/>
        <v>OK</v>
      </c>
      <c r="BW403" s="297" t="str">
        <f t="shared" si="975"/>
        <v>OK</v>
      </c>
    </row>
    <row r="404" spans="2:75" s="285" customFormat="1" ht="27" hidden="1" customHeight="1" outlineLevel="1" x14ac:dyDescent="0.25">
      <c r="B404" s="281">
        <v>7</v>
      </c>
      <c r="C404" s="298"/>
      <c r="D404" s="283"/>
      <c r="E404" s="201"/>
      <c r="F404" s="201"/>
      <c r="G404" s="202"/>
      <c r="H404" s="284">
        <f t="shared" si="1014"/>
        <v>0</v>
      </c>
      <c r="I404" s="382"/>
      <c r="K404" s="203"/>
      <c r="L404" s="286" t="str">
        <f t="shared" si="1015"/>
        <v/>
      </c>
      <c r="M404" s="221">
        <f t="shared" si="1006"/>
        <v>0</v>
      </c>
      <c r="N404" s="287" t="str">
        <f t="shared" si="1016"/>
        <v/>
      </c>
      <c r="O404" s="288"/>
      <c r="P404" s="286" t="str">
        <f t="shared" si="1017"/>
        <v/>
      </c>
      <c r="Q404" s="288"/>
      <c r="R404" s="289" t="str">
        <f t="shared" si="1018"/>
        <v/>
      </c>
      <c r="S404" s="258"/>
      <c r="T404" s="290" t="str">
        <f t="shared" si="1024"/>
        <v>OK</v>
      </c>
      <c r="U404" s="291" t="str">
        <f t="shared" si="1025"/>
        <v>OK</v>
      </c>
      <c r="W404" s="292"/>
      <c r="X404" s="288"/>
      <c r="Y404" s="288"/>
      <c r="Z404" s="284">
        <f t="shared" si="1007"/>
        <v>0</v>
      </c>
      <c r="AA404" s="288"/>
      <c r="AB404" s="288"/>
      <c r="AC404" s="293">
        <f t="shared" si="1019"/>
        <v>0</v>
      </c>
      <c r="AE404" s="402"/>
      <c r="AF404" s="418"/>
      <c r="AG404" s="418"/>
      <c r="AH404" s="284">
        <f t="shared" si="1008"/>
        <v>0</v>
      </c>
      <c r="AI404" s="418"/>
      <c r="AJ404" s="418"/>
      <c r="AK404" s="293">
        <f t="shared" si="1009"/>
        <v>0</v>
      </c>
      <c r="AM404" s="292"/>
      <c r="AN404" s="288"/>
      <c r="AO404" s="288"/>
      <c r="AP404" s="284">
        <f t="shared" si="1010"/>
        <v>0</v>
      </c>
      <c r="AQ404" s="288"/>
      <c r="AR404" s="288"/>
      <c r="AS404" s="293">
        <f t="shared" si="1020"/>
        <v>0</v>
      </c>
      <c r="AU404" s="292"/>
      <c r="AV404" s="288"/>
      <c r="AW404" s="288"/>
      <c r="AX404" s="284">
        <f t="shared" si="1011"/>
        <v>0</v>
      </c>
      <c r="AY404" s="288"/>
      <c r="AZ404" s="288"/>
      <c r="BA404" s="293">
        <f t="shared" si="1021"/>
        <v>0</v>
      </c>
      <c r="BC404" s="292"/>
      <c r="BD404" s="288"/>
      <c r="BE404" s="288"/>
      <c r="BF404" s="284">
        <f t="shared" si="1012"/>
        <v>0</v>
      </c>
      <c r="BG404" s="288"/>
      <c r="BH404" s="288"/>
      <c r="BI404" s="293">
        <f t="shared" si="1022"/>
        <v>0</v>
      </c>
      <c r="BJ404" s="459"/>
      <c r="BK404" s="402"/>
      <c r="BL404" s="418"/>
      <c r="BM404" s="418"/>
      <c r="BN404" s="284">
        <f t="shared" si="1013"/>
        <v>0</v>
      </c>
      <c r="BO404" s="418"/>
      <c r="BP404" s="418"/>
      <c r="BQ404" s="293">
        <f t="shared" si="1023"/>
        <v>0</v>
      </c>
      <c r="BR404" s="459"/>
      <c r="BS404" s="294"/>
      <c r="BU404" s="295" t="str">
        <f t="shared" si="973"/>
        <v>OK</v>
      </c>
      <c r="BV404" s="296" t="str">
        <f t="shared" si="974"/>
        <v>OK</v>
      </c>
      <c r="BW404" s="297" t="str">
        <f t="shared" si="975"/>
        <v>OK</v>
      </c>
    </row>
    <row r="405" spans="2:75" s="285" customFormat="1" ht="27" hidden="1" customHeight="1" outlineLevel="1" x14ac:dyDescent="0.25">
      <c r="B405" s="281">
        <v>8</v>
      </c>
      <c r="C405" s="298"/>
      <c r="D405" s="283"/>
      <c r="E405" s="201"/>
      <c r="F405" s="201"/>
      <c r="G405" s="288"/>
      <c r="H405" s="284">
        <f t="shared" si="1014"/>
        <v>0</v>
      </c>
      <c r="I405" s="382"/>
      <c r="K405" s="299"/>
      <c r="L405" s="286" t="str">
        <f t="shared" si="1015"/>
        <v/>
      </c>
      <c r="M405" s="221">
        <f t="shared" si="1006"/>
        <v>0</v>
      </c>
      <c r="N405" s="286" t="str">
        <f t="shared" si="1016"/>
        <v/>
      </c>
      <c r="O405" s="288"/>
      <c r="P405" s="286" t="str">
        <f t="shared" si="1017"/>
        <v/>
      </c>
      <c r="Q405" s="288"/>
      <c r="R405" s="289" t="str">
        <f t="shared" si="1018"/>
        <v/>
      </c>
      <c r="S405" s="258"/>
      <c r="T405" s="290" t="str">
        <f t="shared" si="1024"/>
        <v>OK</v>
      </c>
      <c r="U405" s="291" t="str">
        <f t="shared" si="1025"/>
        <v>OK</v>
      </c>
      <c r="W405" s="292"/>
      <c r="X405" s="288"/>
      <c r="Y405" s="288"/>
      <c r="Z405" s="284">
        <f t="shared" si="1007"/>
        <v>0</v>
      </c>
      <c r="AA405" s="288"/>
      <c r="AB405" s="288"/>
      <c r="AC405" s="293">
        <f t="shared" si="1019"/>
        <v>0</v>
      </c>
      <c r="AE405" s="402"/>
      <c r="AF405" s="418"/>
      <c r="AG405" s="418"/>
      <c r="AH405" s="284">
        <f t="shared" si="1008"/>
        <v>0</v>
      </c>
      <c r="AI405" s="418"/>
      <c r="AJ405" s="418"/>
      <c r="AK405" s="293">
        <f t="shared" si="1009"/>
        <v>0</v>
      </c>
      <c r="AM405" s="292"/>
      <c r="AN405" s="288"/>
      <c r="AO405" s="288"/>
      <c r="AP405" s="284">
        <f t="shared" si="1010"/>
        <v>0</v>
      </c>
      <c r="AQ405" s="288"/>
      <c r="AR405" s="288"/>
      <c r="AS405" s="293">
        <f t="shared" si="1020"/>
        <v>0</v>
      </c>
      <c r="AU405" s="292"/>
      <c r="AV405" s="288"/>
      <c r="AW405" s="288"/>
      <c r="AX405" s="284">
        <f t="shared" si="1011"/>
        <v>0</v>
      </c>
      <c r="AY405" s="288"/>
      <c r="AZ405" s="288"/>
      <c r="BA405" s="293">
        <f t="shared" si="1021"/>
        <v>0</v>
      </c>
      <c r="BC405" s="292"/>
      <c r="BD405" s="288"/>
      <c r="BE405" s="288"/>
      <c r="BF405" s="284">
        <f t="shared" si="1012"/>
        <v>0</v>
      </c>
      <c r="BG405" s="288"/>
      <c r="BH405" s="288"/>
      <c r="BI405" s="293">
        <f t="shared" si="1022"/>
        <v>0</v>
      </c>
      <c r="BJ405" s="459"/>
      <c r="BK405" s="402"/>
      <c r="BL405" s="418"/>
      <c r="BM405" s="418"/>
      <c r="BN405" s="284">
        <f t="shared" si="1013"/>
        <v>0</v>
      </c>
      <c r="BO405" s="418"/>
      <c r="BP405" s="418"/>
      <c r="BQ405" s="293">
        <f t="shared" si="1023"/>
        <v>0</v>
      </c>
      <c r="BR405" s="459"/>
      <c r="BS405" s="294"/>
      <c r="BU405" s="295" t="str">
        <f t="shared" si="973"/>
        <v>OK</v>
      </c>
      <c r="BV405" s="296" t="str">
        <f t="shared" si="974"/>
        <v>OK</v>
      </c>
      <c r="BW405" s="297" t="str">
        <f t="shared" si="975"/>
        <v>OK</v>
      </c>
    </row>
    <row r="406" spans="2:75" s="285" customFormat="1" ht="27" hidden="1" customHeight="1" outlineLevel="1" x14ac:dyDescent="0.25">
      <c r="B406" s="281">
        <v>9</v>
      </c>
      <c r="C406" s="298"/>
      <c r="D406" s="283"/>
      <c r="E406" s="201"/>
      <c r="F406" s="201"/>
      <c r="G406" s="288"/>
      <c r="H406" s="284">
        <f t="shared" si="1014"/>
        <v>0</v>
      </c>
      <c r="I406" s="382"/>
      <c r="K406" s="299"/>
      <c r="L406" s="286" t="str">
        <f t="shared" si="1015"/>
        <v/>
      </c>
      <c r="M406" s="221">
        <f t="shared" si="1006"/>
        <v>0</v>
      </c>
      <c r="N406" s="286" t="str">
        <f t="shared" si="1016"/>
        <v/>
      </c>
      <c r="O406" s="288"/>
      <c r="P406" s="286" t="str">
        <f t="shared" si="1017"/>
        <v/>
      </c>
      <c r="Q406" s="288"/>
      <c r="R406" s="289" t="str">
        <f t="shared" si="1018"/>
        <v/>
      </c>
      <c r="S406" s="258"/>
      <c r="T406" s="290" t="str">
        <f t="shared" si="1024"/>
        <v>OK</v>
      </c>
      <c r="U406" s="291" t="str">
        <f t="shared" si="1025"/>
        <v>OK</v>
      </c>
      <c r="W406" s="292"/>
      <c r="X406" s="288"/>
      <c r="Y406" s="288"/>
      <c r="Z406" s="284">
        <f t="shared" si="1007"/>
        <v>0</v>
      </c>
      <c r="AA406" s="288"/>
      <c r="AB406" s="288"/>
      <c r="AC406" s="293">
        <f t="shared" si="1019"/>
        <v>0</v>
      </c>
      <c r="AE406" s="402"/>
      <c r="AF406" s="418"/>
      <c r="AG406" s="418"/>
      <c r="AH406" s="284">
        <f t="shared" si="1008"/>
        <v>0</v>
      </c>
      <c r="AI406" s="418"/>
      <c r="AJ406" s="418"/>
      <c r="AK406" s="293">
        <f t="shared" si="1009"/>
        <v>0</v>
      </c>
      <c r="AM406" s="292"/>
      <c r="AN406" s="288"/>
      <c r="AO406" s="288"/>
      <c r="AP406" s="284">
        <f t="shared" si="1010"/>
        <v>0</v>
      </c>
      <c r="AQ406" s="288"/>
      <c r="AR406" s="288"/>
      <c r="AS406" s="293">
        <f t="shared" si="1020"/>
        <v>0</v>
      </c>
      <c r="AU406" s="292"/>
      <c r="AV406" s="288"/>
      <c r="AW406" s="288"/>
      <c r="AX406" s="284">
        <f t="shared" si="1011"/>
        <v>0</v>
      </c>
      <c r="AY406" s="288"/>
      <c r="AZ406" s="288"/>
      <c r="BA406" s="293">
        <f t="shared" si="1021"/>
        <v>0</v>
      </c>
      <c r="BC406" s="292"/>
      <c r="BD406" s="288"/>
      <c r="BE406" s="288"/>
      <c r="BF406" s="284">
        <f t="shared" si="1012"/>
        <v>0</v>
      </c>
      <c r="BG406" s="288"/>
      <c r="BH406" s="288"/>
      <c r="BI406" s="293">
        <f t="shared" si="1022"/>
        <v>0</v>
      </c>
      <c r="BJ406" s="459"/>
      <c r="BK406" s="402"/>
      <c r="BL406" s="418"/>
      <c r="BM406" s="418"/>
      <c r="BN406" s="284">
        <f t="shared" si="1013"/>
        <v>0</v>
      </c>
      <c r="BO406" s="418"/>
      <c r="BP406" s="418"/>
      <c r="BQ406" s="293">
        <f t="shared" si="1023"/>
        <v>0</v>
      </c>
      <c r="BR406" s="459"/>
      <c r="BS406" s="294"/>
      <c r="BU406" s="295" t="str">
        <f t="shared" si="973"/>
        <v>OK</v>
      </c>
      <c r="BV406" s="296" t="str">
        <f t="shared" si="974"/>
        <v>OK</v>
      </c>
      <c r="BW406" s="297" t="str">
        <f t="shared" si="975"/>
        <v>OK</v>
      </c>
    </row>
    <row r="407" spans="2:75" s="285" customFormat="1" ht="27" hidden="1" customHeight="1" outlineLevel="1" thickBot="1" x14ac:dyDescent="0.3">
      <c r="B407" s="300">
        <v>10</v>
      </c>
      <c r="C407" s="350"/>
      <c r="D407" s="301"/>
      <c r="E407" s="302"/>
      <c r="F407" s="302"/>
      <c r="G407" s="303"/>
      <c r="H407" s="304">
        <f t="shared" si="1014"/>
        <v>0</v>
      </c>
      <c r="I407" s="383"/>
      <c r="K407" s="305"/>
      <c r="L407" s="306" t="str">
        <f t="shared" si="1015"/>
        <v/>
      </c>
      <c r="M407" s="223">
        <f t="shared" si="1006"/>
        <v>0</v>
      </c>
      <c r="N407" s="306" t="str">
        <f t="shared" si="1016"/>
        <v/>
      </c>
      <c r="O407" s="303"/>
      <c r="P407" s="306" t="str">
        <f t="shared" si="1017"/>
        <v/>
      </c>
      <c r="Q407" s="303"/>
      <c r="R407" s="307" t="str">
        <f t="shared" si="1018"/>
        <v/>
      </c>
      <c r="S407" s="258"/>
      <c r="T407" s="331" t="str">
        <f t="shared" si="1024"/>
        <v>OK</v>
      </c>
      <c r="U407" s="309" t="str">
        <f t="shared" si="1025"/>
        <v>OK</v>
      </c>
      <c r="W407" s="314"/>
      <c r="X407" s="303"/>
      <c r="Y407" s="303"/>
      <c r="Z407" s="304">
        <f t="shared" si="1007"/>
        <v>0</v>
      </c>
      <c r="AA407" s="303"/>
      <c r="AB407" s="303"/>
      <c r="AC407" s="315">
        <f t="shared" si="1019"/>
        <v>0</v>
      </c>
      <c r="AE407" s="314"/>
      <c r="AF407" s="303"/>
      <c r="AG407" s="303"/>
      <c r="AH407" s="304">
        <f t="shared" si="1008"/>
        <v>0</v>
      </c>
      <c r="AI407" s="303"/>
      <c r="AJ407" s="303"/>
      <c r="AK407" s="315">
        <f t="shared" si="1009"/>
        <v>0</v>
      </c>
      <c r="AM407" s="314"/>
      <c r="AN407" s="303"/>
      <c r="AO407" s="303"/>
      <c r="AP407" s="304">
        <f t="shared" si="1010"/>
        <v>0</v>
      </c>
      <c r="AQ407" s="303"/>
      <c r="AR407" s="303"/>
      <c r="AS407" s="315">
        <f t="shared" si="1020"/>
        <v>0</v>
      </c>
      <c r="AU407" s="314"/>
      <c r="AV407" s="303"/>
      <c r="AW407" s="303"/>
      <c r="AX407" s="304">
        <f t="shared" si="1011"/>
        <v>0</v>
      </c>
      <c r="AY407" s="303"/>
      <c r="AZ407" s="303"/>
      <c r="BA407" s="315">
        <f t="shared" si="1021"/>
        <v>0</v>
      </c>
      <c r="BC407" s="314"/>
      <c r="BD407" s="303"/>
      <c r="BE407" s="303"/>
      <c r="BF407" s="304">
        <f t="shared" si="1012"/>
        <v>0</v>
      </c>
      <c r="BG407" s="303"/>
      <c r="BH407" s="303"/>
      <c r="BI407" s="315">
        <f t="shared" si="1022"/>
        <v>0</v>
      </c>
      <c r="BJ407" s="459"/>
      <c r="BK407" s="314"/>
      <c r="BL407" s="303"/>
      <c r="BM407" s="303"/>
      <c r="BN407" s="304">
        <f t="shared" si="1013"/>
        <v>0</v>
      </c>
      <c r="BO407" s="303"/>
      <c r="BP407" s="303"/>
      <c r="BQ407" s="315">
        <f t="shared" si="1023"/>
        <v>0</v>
      </c>
      <c r="BR407" s="459"/>
      <c r="BS407" s="316"/>
      <c r="BU407" s="317" t="str">
        <f t="shared" si="973"/>
        <v>OK</v>
      </c>
      <c r="BV407" s="318" t="str">
        <f t="shared" si="974"/>
        <v>OK</v>
      </c>
      <c r="BW407" s="319" t="str">
        <f t="shared" si="975"/>
        <v>OK</v>
      </c>
    </row>
    <row r="408" spans="2:75" s="253" customFormat="1" ht="30" hidden="1" customHeight="1" x14ac:dyDescent="0.25">
      <c r="B408" s="267" t="s">
        <v>373</v>
      </c>
      <c r="C408" s="268">
        <f>+'04. Marco Lógico'!B87</f>
        <v>0</v>
      </c>
      <c r="D408" s="269"/>
      <c r="E408" s="269"/>
      <c r="F408" s="269"/>
      <c r="G408" s="270"/>
      <c r="H408" s="270">
        <f>+SUM(H409:H418)</f>
        <v>0</v>
      </c>
      <c r="I408" s="385"/>
      <c r="K408" s="272">
        <f>+SUM(K409:K418)</f>
        <v>0</v>
      </c>
      <c r="L408" s="273" t="str">
        <f>+IF(ISERR(K408/H408),"",(K408/H408))</f>
        <v/>
      </c>
      <c r="M408" s="270">
        <f>+SUM(M409:M418)</f>
        <v>0</v>
      </c>
      <c r="N408" s="273" t="str">
        <f t="shared" si="1016"/>
        <v/>
      </c>
      <c r="O408" s="270">
        <f>+SUM(O409:O418)</f>
        <v>0</v>
      </c>
      <c r="P408" s="273" t="str">
        <f t="shared" si="1017"/>
        <v/>
      </c>
      <c r="Q408" s="270">
        <f>+SUM(Q409:Q418)</f>
        <v>0</v>
      </c>
      <c r="R408" s="274" t="str">
        <f t="shared" si="1018"/>
        <v/>
      </c>
      <c r="S408" s="245"/>
      <c r="T408" s="330" t="str">
        <f>+IF(H408=(K408+M408),"OK","Error")</f>
        <v>OK</v>
      </c>
      <c r="U408" s="353" t="str">
        <f t="shared" si="1025"/>
        <v>OK</v>
      </c>
      <c r="W408" s="354">
        <f t="shared" ref="W408:AC408" si="1026">+SUM(W409:W418)</f>
        <v>0</v>
      </c>
      <c r="X408" s="355">
        <f t="shared" si="1026"/>
        <v>0</v>
      </c>
      <c r="Y408" s="355">
        <f t="shared" si="1026"/>
        <v>0</v>
      </c>
      <c r="Z408" s="355">
        <f t="shared" si="1026"/>
        <v>0</v>
      </c>
      <c r="AA408" s="355">
        <f t="shared" si="1026"/>
        <v>0</v>
      </c>
      <c r="AB408" s="355">
        <f t="shared" si="1026"/>
        <v>0</v>
      </c>
      <c r="AC408" s="356">
        <f t="shared" si="1026"/>
        <v>0</v>
      </c>
      <c r="AE408" s="272"/>
      <c r="AF408" s="270"/>
      <c r="AG408" s="270"/>
      <c r="AH408" s="270">
        <f>+SUM(AH409:AH418)</f>
        <v>0</v>
      </c>
      <c r="AI408" s="270"/>
      <c r="AJ408" s="270"/>
      <c r="AK408" s="277">
        <f>+SUM(AK409:AK418)</f>
        <v>0</v>
      </c>
      <c r="AM408" s="272">
        <f t="shared" ref="AM408:AS408" si="1027">+SUM(AM409:AM418)</f>
        <v>0</v>
      </c>
      <c r="AN408" s="270">
        <f t="shared" si="1027"/>
        <v>0</v>
      </c>
      <c r="AO408" s="270">
        <f t="shared" si="1027"/>
        <v>0</v>
      </c>
      <c r="AP408" s="270">
        <f t="shared" si="1027"/>
        <v>0</v>
      </c>
      <c r="AQ408" s="270">
        <f t="shared" si="1027"/>
        <v>0</v>
      </c>
      <c r="AR408" s="270">
        <f t="shared" si="1027"/>
        <v>0</v>
      </c>
      <c r="AS408" s="277">
        <f t="shared" si="1027"/>
        <v>0</v>
      </c>
      <c r="AU408" s="272">
        <f t="shared" ref="AU408:BA408" si="1028">+SUM(AU409:AU418)</f>
        <v>0</v>
      </c>
      <c r="AV408" s="270">
        <f t="shared" si="1028"/>
        <v>0</v>
      </c>
      <c r="AW408" s="270">
        <f t="shared" si="1028"/>
        <v>0</v>
      </c>
      <c r="AX408" s="270">
        <f t="shared" si="1028"/>
        <v>0</v>
      </c>
      <c r="AY408" s="270">
        <f t="shared" si="1028"/>
        <v>0</v>
      </c>
      <c r="AZ408" s="270">
        <f t="shared" si="1028"/>
        <v>0</v>
      </c>
      <c r="BA408" s="277">
        <f t="shared" si="1028"/>
        <v>0</v>
      </c>
      <c r="BC408" s="272">
        <f t="shared" ref="BC408:BI408" si="1029">+SUM(BC409:BC418)</f>
        <v>0</v>
      </c>
      <c r="BD408" s="270">
        <f t="shared" si="1029"/>
        <v>0</v>
      </c>
      <c r="BE408" s="270">
        <f t="shared" si="1029"/>
        <v>0</v>
      </c>
      <c r="BF408" s="270">
        <f t="shared" si="1029"/>
        <v>0</v>
      </c>
      <c r="BG408" s="270">
        <f t="shared" si="1029"/>
        <v>0</v>
      </c>
      <c r="BH408" s="270">
        <f t="shared" si="1029"/>
        <v>0</v>
      </c>
      <c r="BI408" s="277">
        <f t="shared" si="1029"/>
        <v>0</v>
      </c>
      <c r="BJ408" s="458"/>
      <c r="BK408" s="272">
        <f t="shared" ref="BK408:BQ408" si="1030">+SUM(BK409:BK418)</f>
        <v>0</v>
      </c>
      <c r="BL408" s="270">
        <f t="shared" si="1030"/>
        <v>0</v>
      </c>
      <c r="BM408" s="270">
        <f t="shared" si="1030"/>
        <v>0</v>
      </c>
      <c r="BN408" s="270">
        <f t="shared" si="1030"/>
        <v>0</v>
      </c>
      <c r="BO408" s="270">
        <f t="shared" si="1030"/>
        <v>0</v>
      </c>
      <c r="BP408" s="270">
        <f t="shared" si="1030"/>
        <v>0</v>
      </c>
      <c r="BQ408" s="277">
        <f t="shared" si="1030"/>
        <v>0</v>
      </c>
      <c r="BR408" s="458"/>
      <c r="BS408" s="278">
        <f>+SUM(BS409:BS418)</f>
        <v>0</v>
      </c>
      <c r="BU408" s="267" t="str">
        <f t="shared" si="973"/>
        <v>OK</v>
      </c>
      <c r="BV408" s="269" t="str">
        <f t="shared" si="974"/>
        <v>OK</v>
      </c>
      <c r="BW408" s="327" t="str">
        <f t="shared" si="975"/>
        <v>OK</v>
      </c>
    </row>
    <row r="409" spans="2:75" s="285" customFormat="1" ht="27" hidden="1" customHeight="1" outlineLevel="1" x14ac:dyDescent="0.25">
      <c r="B409" s="281">
        <v>1</v>
      </c>
      <c r="C409" s="282"/>
      <c r="D409" s="283"/>
      <c r="E409" s="201"/>
      <c r="F409" s="199"/>
      <c r="G409" s="200"/>
      <c r="H409" s="284">
        <f>+F409*G409</f>
        <v>0</v>
      </c>
      <c r="I409" s="382"/>
      <c r="K409" s="203"/>
      <c r="L409" s="286" t="str">
        <f>+IF(ISERR(K409/H409),"",(K409/H409))</f>
        <v/>
      </c>
      <c r="M409" s="221">
        <f t="shared" ref="M409:M418" si="1031">+O409+Q409</f>
        <v>0</v>
      </c>
      <c r="N409" s="287" t="str">
        <f>+IF(ISERR(M409/H409),"",(M409/H409))</f>
        <v/>
      </c>
      <c r="O409" s="288"/>
      <c r="P409" s="286" t="str">
        <f>+IF(ISERR(O409/M409),"",(O409/M409))</f>
        <v/>
      </c>
      <c r="Q409" s="288"/>
      <c r="R409" s="289" t="str">
        <f>+IF(ISERR(Q409/M409),"",(Q409/M409))</f>
        <v/>
      </c>
      <c r="S409" s="258"/>
      <c r="T409" s="290" t="str">
        <f>+IF(H409=(K409+M409),"OK","Error")</f>
        <v>OK</v>
      </c>
      <c r="U409" s="291" t="str">
        <f>+IF(M409=(O409+Q409),"OK","Error")</f>
        <v>OK</v>
      </c>
      <c r="W409" s="292"/>
      <c r="X409" s="288"/>
      <c r="Y409" s="288"/>
      <c r="Z409" s="284">
        <f t="shared" ref="Z409:Z418" si="1032">+SUM(W409:Y409)</f>
        <v>0</v>
      </c>
      <c r="AA409" s="288"/>
      <c r="AB409" s="288"/>
      <c r="AC409" s="293">
        <f>+AA409+AB409</f>
        <v>0</v>
      </c>
      <c r="AE409" s="402"/>
      <c r="AF409" s="418"/>
      <c r="AG409" s="418"/>
      <c r="AH409" s="284">
        <f t="shared" ref="AH409:AH418" si="1033">+SUM(AE409:AG409)</f>
        <v>0</v>
      </c>
      <c r="AI409" s="418"/>
      <c r="AJ409" s="418"/>
      <c r="AK409" s="293">
        <f t="shared" ref="AK409:AK418" si="1034">+AI409+AJ409</f>
        <v>0</v>
      </c>
      <c r="AM409" s="292"/>
      <c r="AN409" s="288"/>
      <c r="AO409" s="288"/>
      <c r="AP409" s="284">
        <f t="shared" ref="AP409:AP418" si="1035">+SUM(AM409:AO409)</f>
        <v>0</v>
      </c>
      <c r="AQ409" s="288"/>
      <c r="AR409" s="288"/>
      <c r="AS409" s="293">
        <f>+AQ409+AR409</f>
        <v>0</v>
      </c>
      <c r="AU409" s="292"/>
      <c r="AV409" s="288"/>
      <c r="AW409" s="288"/>
      <c r="AX409" s="284">
        <f t="shared" ref="AX409:AX418" si="1036">+SUM(AU409:AW409)</f>
        <v>0</v>
      </c>
      <c r="AY409" s="288"/>
      <c r="AZ409" s="288"/>
      <c r="BA409" s="293">
        <f>+AY409+AZ409</f>
        <v>0</v>
      </c>
      <c r="BC409" s="292"/>
      <c r="BD409" s="288"/>
      <c r="BE409" s="288"/>
      <c r="BF409" s="284">
        <f t="shared" ref="BF409:BF418" si="1037">+SUM(BC409:BE409)</f>
        <v>0</v>
      </c>
      <c r="BG409" s="288"/>
      <c r="BH409" s="288"/>
      <c r="BI409" s="293">
        <f>+BG409+BH409</f>
        <v>0</v>
      </c>
      <c r="BJ409" s="459"/>
      <c r="BK409" s="402"/>
      <c r="BL409" s="418"/>
      <c r="BM409" s="418"/>
      <c r="BN409" s="284">
        <f t="shared" ref="BN409:BN418" si="1038">+SUM(BK409:BM409)</f>
        <v>0</v>
      </c>
      <c r="BO409" s="418"/>
      <c r="BP409" s="418"/>
      <c r="BQ409" s="293">
        <f>+BO409+BP409</f>
        <v>0</v>
      </c>
      <c r="BR409" s="459"/>
      <c r="BS409" s="294"/>
      <c r="BU409" s="295" t="str">
        <f t="shared" si="973"/>
        <v>OK</v>
      </c>
      <c r="BV409" s="296" t="str">
        <f t="shared" si="974"/>
        <v>OK</v>
      </c>
      <c r="BW409" s="297" t="str">
        <f t="shared" si="975"/>
        <v>OK</v>
      </c>
    </row>
    <row r="410" spans="2:75" s="285" customFormat="1" ht="27" hidden="1" customHeight="1" outlineLevel="1" x14ac:dyDescent="0.25">
      <c r="B410" s="281">
        <v>2</v>
      </c>
      <c r="C410" s="298"/>
      <c r="D410" s="283"/>
      <c r="E410" s="201"/>
      <c r="F410" s="201"/>
      <c r="G410" s="202"/>
      <c r="H410" s="284">
        <f t="shared" ref="H410:H418" si="1039">+F410*G410</f>
        <v>0</v>
      </c>
      <c r="I410" s="382"/>
      <c r="K410" s="203"/>
      <c r="L410" s="286" t="str">
        <f t="shared" ref="L410:L418" si="1040">+IF(ISERR(K410/H410),"",(K410/H410))</f>
        <v/>
      </c>
      <c r="M410" s="221">
        <f t="shared" si="1031"/>
        <v>0</v>
      </c>
      <c r="N410" s="287" t="str">
        <f t="shared" ref="N410:N419" si="1041">+IF(ISERR(M410/H410),"",(M410/H410))</f>
        <v/>
      </c>
      <c r="O410" s="288"/>
      <c r="P410" s="286" t="str">
        <f t="shared" ref="P410:P419" si="1042">+IF(ISERR(O410/M410),"",(O410/M410))</f>
        <v/>
      </c>
      <c r="Q410" s="288"/>
      <c r="R410" s="289" t="str">
        <f t="shared" ref="R410:R419" si="1043">+IF(ISERR(Q410/M410),"",(Q410/M410))</f>
        <v/>
      </c>
      <c r="S410" s="258"/>
      <c r="T410" s="290" t="str">
        <f>+IF(H410=(K410+M410),"OK","Error")</f>
        <v>OK</v>
      </c>
      <c r="U410" s="291" t="str">
        <f>+IF(M410=(O410+Q410),"OK","Error")</f>
        <v>OK</v>
      </c>
      <c r="W410" s="292"/>
      <c r="X410" s="288"/>
      <c r="Y410" s="288"/>
      <c r="Z410" s="284">
        <f t="shared" si="1032"/>
        <v>0</v>
      </c>
      <c r="AA410" s="288"/>
      <c r="AB410" s="288"/>
      <c r="AC410" s="293">
        <f t="shared" ref="AC410:AC418" si="1044">+AA410+AB410</f>
        <v>0</v>
      </c>
      <c r="AE410" s="402"/>
      <c r="AF410" s="418"/>
      <c r="AG410" s="418"/>
      <c r="AH410" s="284">
        <f t="shared" si="1033"/>
        <v>0</v>
      </c>
      <c r="AI410" s="418"/>
      <c r="AJ410" s="418"/>
      <c r="AK410" s="293">
        <f t="shared" si="1034"/>
        <v>0</v>
      </c>
      <c r="AM410" s="292"/>
      <c r="AN410" s="288"/>
      <c r="AO410" s="288"/>
      <c r="AP410" s="284">
        <f t="shared" si="1035"/>
        <v>0</v>
      </c>
      <c r="AQ410" s="288"/>
      <c r="AR410" s="288"/>
      <c r="AS410" s="293">
        <f t="shared" ref="AS410:AS418" si="1045">+AQ410+AR410</f>
        <v>0</v>
      </c>
      <c r="AU410" s="292"/>
      <c r="AV410" s="288"/>
      <c r="AW410" s="288"/>
      <c r="AX410" s="284">
        <f t="shared" si="1036"/>
        <v>0</v>
      </c>
      <c r="AY410" s="288"/>
      <c r="AZ410" s="288"/>
      <c r="BA410" s="293">
        <f t="shared" ref="BA410:BA418" si="1046">+AY410+AZ410</f>
        <v>0</v>
      </c>
      <c r="BC410" s="292"/>
      <c r="BD410" s="288"/>
      <c r="BE410" s="288"/>
      <c r="BF410" s="284">
        <f t="shared" si="1037"/>
        <v>0</v>
      </c>
      <c r="BG410" s="288"/>
      <c r="BH410" s="288"/>
      <c r="BI410" s="293">
        <f t="shared" ref="BI410:BI418" si="1047">+BG410+BH410</f>
        <v>0</v>
      </c>
      <c r="BJ410" s="459"/>
      <c r="BK410" s="402"/>
      <c r="BL410" s="418"/>
      <c r="BM410" s="418"/>
      <c r="BN410" s="284">
        <f t="shared" si="1038"/>
        <v>0</v>
      </c>
      <c r="BO410" s="418"/>
      <c r="BP410" s="418"/>
      <c r="BQ410" s="293">
        <f t="shared" ref="BQ410:BQ418" si="1048">+BO410+BP410</f>
        <v>0</v>
      </c>
      <c r="BR410" s="459"/>
      <c r="BS410" s="294"/>
      <c r="BU410" s="295" t="str">
        <f t="shared" si="973"/>
        <v>OK</v>
      </c>
      <c r="BV410" s="296" t="str">
        <f t="shared" si="974"/>
        <v>OK</v>
      </c>
      <c r="BW410" s="297" t="str">
        <f t="shared" si="975"/>
        <v>OK</v>
      </c>
    </row>
    <row r="411" spans="2:75" s="285" customFormat="1" ht="27" hidden="1" customHeight="1" outlineLevel="1" x14ac:dyDescent="0.25">
      <c r="B411" s="281">
        <v>3</v>
      </c>
      <c r="C411" s="298"/>
      <c r="D411" s="283"/>
      <c r="E411" s="201"/>
      <c r="F411" s="201"/>
      <c r="G411" s="202"/>
      <c r="H411" s="284">
        <f t="shared" si="1039"/>
        <v>0</v>
      </c>
      <c r="I411" s="382"/>
      <c r="K411" s="203"/>
      <c r="L411" s="286" t="str">
        <f t="shared" si="1040"/>
        <v/>
      </c>
      <c r="M411" s="221">
        <f t="shared" si="1031"/>
        <v>0</v>
      </c>
      <c r="N411" s="287" t="str">
        <f t="shared" si="1041"/>
        <v/>
      </c>
      <c r="O411" s="288"/>
      <c r="P411" s="286" t="str">
        <f t="shared" si="1042"/>
        <v/>
      </c>
      <c r="Q411" s="288"/>
      <c r="R411" s="289" t="str">
        <f t="shared" si="1043"/>
        <v/>
      </c>
      <c r="S411" s="258"/>
      <c r="T411" s="290" t="str">
        <f t="shared" ref="T411:T418" si="1049">+IF(H411=(K411+M411),"OK","Error")</f>
        <v>OK</v>
      </c>
      <c r="U411" s="291" t="str">
        <f t="shared" ref="U411:U419" si="1050">+IF(M411=(O411+Q411),"OK","Error")</f>
        <v>OK</v>
      </c>
      <c r="W411" s="292"/>
      <c r="X411" s="288"/>
      <c r="Y411" s="288"/>
      <c r="Z411" s="284">
        <f t="shared" si="1032"/>
        <v>0</v>
      </c>
      <c r="AA411" s="288"/>
      <c r="AB411" s="288"/>
      <c r="AC411" s="293">
        <f t="shared" si="1044"/>
        <v>0</v>
      </c>
      <c r="AE411" s="402"/>
      <c r="AF411" s="418"/>
      <c r="AG411" s="418"/>
      <c r="AH411" s="284">
        <f t="shared" si="1033"/>
        <v>0</v>
      </c>
      <c r="AI411" s="418"/>
      <c r="AJ411" s="418"/>
      <c r="AK411" s="293">
        <f t="shared" si="1034"/>
        <v>0</v>
      </c>
      <c r="AM411" s="292"/>
      <c r="AN411" s="288"/>
      <c r="AO411" s="288"/>
      <c r="AP411" s="284">
        <f t="shared" si="1035"/>
        <v>0</v>
      </c>
      <c r="AQ411" s="288"/>
      <c r="AR411" s="288"/>
      <c r="AS411" s="293">
        <f t="shared" si="1045"/>
        <v>0</v>
      </c>
      <c r="AU411" s="292"/>
      <c r="AV411" s="288"/>
      <c r="AW411" s="288"/>
      <c r="AX411" s="284">
        <f t="shared" si="1036"/>
        <v>0</v>
      </c>
      <c r="AY411" s="288"/>
      <c r="AZ411" s="288"/>
      <c r="BA411" s="293">
        <f t="shared" si="1046"/>
        <v>0</v>
      </c>
      <c r="BC411" s="292"/>
      <c r="BD411" s="288"/>
      <c r="BE411" s="288"/>
      <c r="BF411" s="284">
        <f t="shared" si="1037"/>
        <v>0</v>
      </c>
      <c r="BG411" s="288"/>
      <c r="BH411" s="288"/>
      <c r="BI411" s="293">
        <f t="shared" si="1047"/>
        <v>0</v>
      </c>
      <c r="BJ411" s="459"/>
      <c r="BK411" s="402"/>
      <c r="BL411" s="418"/>
      <c r="BM411" s="418"/>
      <c r="BN411" s="284">
        <f t="shared" si="1038"/>
        <v>0</v>
      </c>
      <c r="BO411" s="418"/>
      <c r="BP411" s="418"/>
      <c r="BQ411" s="293">
        <f t="shared" si="1048"/>
        <v>0</v>
      </c>
      <c r="BR411" s="459"/>
      <c r="BS411" s="294"/>
      <c r="BU411" s="295" t="str">
        <f t="shared" si="973"/>
        <v>OK</v>
      </c>
      <c r="BV411" s="296" t="str">
        <f t="shared" si="974"/>
        <v>OK</v>
      </c>
      <c r="BW411" s="297" t="str">
        <f t="shared" si="975"/>
        <v>OK</v>
      </c>
    </row>
    <row r="412" spans="2:75" s="285" customFormat="1" ht="27" hidden="1" customHeight="1" outlineLevel="1" x14ac:dyDescent="0.25">
      <c r="B412" s="281">
        <v>4</v>
      </c>
      <c r="C412" s="298"/>
      <c r="D412" s="283"/>
      <c r="E412" s="201"/>
      <c r="F412" s="201"/>
      <c r="G412" s="202"/>
      <c r="H412" s="284">
        <f t="shared" si="1039"/>
        <v>0</v>
      </c>
      <c r="I412" s="382"/>
      <c r="K412" s="203"/>
      <c r="L412" s="286" t="str">
        <f t="shared" si="1040"/>
        <v/>
      </c>
      <c r="M412" s="221">
        <f t="shared" si="1031"/>
        <v>0</v>
      </c>
      <c r="N412" s="287" t="str">
        <f t="shared" si="1041"/>
        <v/>
      </c>
      <c r="O412" s="288"/>
      <c r="P412" s="286" t="str">
        <f t="shared" si="1042"/>
        <v/>
      </c>
      <c r="Q412" s="288"/>
      <c r="R412" s="289" t="str">
        <f t="shared" si="1043"/>
        <v/>
      </c>
      <c r="S412" s="258"/>
      <c r="T412" s="290" t="str">
        <f t="shared" si="1049"/>
        <v>OK</v>
      </c>
      <c r="U412" s="291" t="str">
        <f t="shared" si="1050"/>
        <v>OK</v>
      </c>
      <c r="W412" s="292"/>
      <c r="X412" s="288"/>
      <c r="Y412" s="288"/>
      <c r="Z412" s="284">
        <f t="shared" si="1032"/>
        <v>0</v>
      </c>
      <c r="AA412" s="288"/>
      <c r="AB412" s="288"/>
      <c r="AC412" s="293">
        <f t="shared" si="1044"/>
        <v>0</v>
      </c>
      <c r="AE412" s="402"/>
      <c r="AF412" s="418"/>
      <c r="AG412" s="418"/>
      <c r="AH412" s="284">
        <f t="shared" si="1033"/>
        <v>0</v>
      </c>
      <c r="AI412" s="418"/>
      <c r="AJ412" s="418"/>
      <c r="AK412" s="293">
        <f t="shared" si="1034"/>
        <v>0</v>
      </c>
      <c r="AM412" s="292"/>
      <c r="AN412" s="288"/>
      <c r="AO412" s="288"/>
      <c r="AP412" s="284">
        <f t="shared" si="1035"/>
        <v>0</v>
      </c>
      <c r="AQ412" s="288"/>
      <c r="AR412" s="288"/>
      <c r="AS412" s="293">
        <f t="shared" si="1045"/>
        <v>0</v>
      </c>
      <c r="AU412" s="292"/>
      <c r="AV412" s="288"/>
      <c r="AW412" s="288"/>
      <c r="AX412" s="284">
        <f t="shared" si="1036"/>
        <v>0</v>
      </c>
      <c r="AY412" s="288"/>
      <c r="AZ412" s="288"/>
      <c r="BA412" s="293">
        <f t="shared" si="1046"/>
        <v>0</v>
      </c>
      <c r="BC412" s="292"/>
      <c r="BD412" s="288"/>
      <c r="BE412" s="288"/>
      <c r="BF412" s="284">
        <f t="shared" si="1037"/>
        <v>0</v>
      </c>
      <c r="BG412" s="288"/>
      <c r="BH412" s="288"/>
      <c r="BI412" s="293">
        <f t="shared" si="1047"/>
        <v>0</v>
      </c>
      <c r="BJ412" s="459"/>
      <c r="BK412" s="402"/>
      <c r="BL412" s="418"/>
      <c r="BM412" s="418"/>
      <c r="BN412" s="284">
        <f t="shared" si="1038"/>
        <v>0</v>
      </c>
      <c r="BO412" s="418"/>
      <c r="BP412" s="418"/>
      <c r="BQ412" s="293">
        <f t="shared" si="1048"/>
        <v>0</v>
      </c>
      <c r="BR412" s="459"/>
      <c r="BS412" s="294"/>
      <c r="BU412" s="295" t="str">
        <f t="shared" si="973"/>
        <v>OK</v>
      </c>
      <c r="BV412" s="296" t="str">
        <f t="shared" si="974"/>
        <v>OK</v>
      </c>
      <c r="BW412" s="297" t="str">
        <f t="shared" si="975"/>
        <v>OK</v>
      </c>
    </row>
    <row r="413" spans="2:75" s="285" customFormat="1" ht="27" hidden="1" customHeight="1" outlineLevel="1" x14ac:dyDescent="0.25">
      <c r="B413" s="281">
        <v>5</v>
      </c>
      <c r="C413" s="298"/>
      <c r="D413" s="283"/>
      <c r="E413" s="201"/>
      <c r="F413" s="201"/>
      <c r="G413" s="202"/>
      <c r="H413" s="284">
        <f t="shared" si="1039"/>
        <v>0</v>
      </c>
      <c r="I413" s="382"/>
      <c r="K413" s="203"/>
      <c r="L413" s="286" t="str">
        <f t="shared" si="1040"/>
        <v/>
      </c>
      <c r="M413" s="221">
        <f t="shared" si="1031"/>
        <v>0</v>
      </c>
      <c r="N413" s="287" t="str">
        <f t="shared" si="1041"/>
        <v/>
      </c>
      <c r="O413" s="288"/>
      <c r="P413" s="286" t="str">
        <f t="shared" si="1042"/>
        <v/>
      </c>
      <c r="Q413" s="288"/>
      <c r="R413" s="289" t="str">
        <f t="shared" si="1043"/>
        <v/>
      </c>
      <c r="S413" s="258"/>
      <c r="T413" s="290" t="str">
        <f t="shared" si="1049"/>
        <v>OK</v>
      </c>
      <c r="U413" s="291" t="str">
        <f t="shared" si="1050"/>
        <v>OK</v>
      </c>
      <c r="W413" s="292"/>
      <c r="X413" s="288"/>
      <c r="Y413" s="288"/>
      <c r="Z413" s="284">
        <f t="shared" si="1032"/>
        <v>0</v>
      </c>
      <c r="AA413" s="288"/>
      <c r="AB413" s="288"/>
      <c r="AC413" s="293">
        <f t="shared" si="1044"/>
        <v>0</v>
      </c>
      <c r="AE413" s="402"/>
      <c r="AF413" s="418"/>
      <c r="AG413" s="418"/>
      <c r="AH413" s="284">
        <f t="shared" si="1033"/>
        <v>0</v>
      </c>
      <c r="AI413" s="418"/>
      <c r="AJ413" s="418"/>
      <c r="AK413" s="293">
        <f t="shared" si="1034"/>
        <v>0</v>
      </c>
      <c r="AM413" s="292"/>
      <c r="AN413" s="288"/>
      <c r="AO413" s="288"/>
      <c r="AP413" s="284">
        <f t="shared" si="1035"/>
        <v>0</v>
      </c>
      <c r="AQ413" s="288"/>
      <c r="AR413" s="288"/>
      <c r="AS413" s="293">
        <f t="shared" si="1045"/>
        <v>0</v>
      </c>
      <c r="AU413" s="292"/>
      <c r="AV413" s="288"/>
      <c r="AW413" s="288"/>
      <c r="AX413" s="284">
        <f t="shared" si="1036"/>
        <v>0</v>
      </c>
      <c r="AY413" s="288"/>
      <c r="AZ413" s="288"/>
      <c r="BA413" s="293">
        <f t="shared" si="1046"/>
        <v>0</v>
      </c>
      <c r="BC413" s="292"/>
      <c r="BD413" s="288"/>
      <c r="BE413" s="288"/>
      <c r="BF413" s="284">
        <f t="shared" si="1037"/>
        <v>0</v>
      </c>
      <c r="BG413" s="288"/>
      <c r="BH413" s="288"/>
      <c r="BI413" s="293">
        <f t="shared" si="1047"/>
        <v>0</v>
      </c>
      <c r="BJ413" s="459"/>
      <c r="BK413" s="402"/>
      <c r="BL413" s="418"/>
      <c r="BM413" s="418"/>
      <c r="BN413" s="284">
        <f t="shared" si="1038"/>
        <v>0</v>
      </c>
      <c r="BO413" s="418"/>
      <c r="BP413" s="418"/>
      <c r="BQ413" s="293">
        <f t="shared" si="1048"/>
        <v>0</v>
      </c>
      <c r="BR413" s="459"/>
      <c r="BS413" s="294"/>
      <c r="BU413" s="295" t="str">
        <f t="shared" si="973"/>
        <v>OK</v>
      </c>
      <c r="BV413" s="296" t="str">
        <f t="shared" si="974"/>
        <v>OK</v>
      </c>
      <c r="BW413" s="297" t="str">
        <f t="shared" si="975"/>
        <v>OK</v>
      </c>
    </row>
    <row r="414" spans="2:75" s="285" customFormat="1" ht="27" hidden="1" customHeight="1" outlineLevel="1" x14ac:dyDescent="0.25">
      <c r="B414" s="281">
        <v>6</v>
      </c>
      <c r="C414" s="298"/>
      <c r="D414" s="283"/>
      <c r="E414" s="201"/>
      <c r="F414" s="201"/>
      <c r="G414" s="202"/>
      <c r="H414" s="284">
        <f t="shared" si="1039"/>
        <v>0</v>
      </c>
      <c r="I414" s="382"/>
      <c r="K414" s="203"/>
      <c r="L414" s="286" t="str">
        <f t="shared" si="1040"/>
        <v/>
      </c>
      <c r="M414" s="221">
        <f t="shared" si="1031"/>
        <v>0</v>
      </c>
      <c r="N414" s="287" t="str">
        <f t="shared" si="1041"/>
        <v/>
      </c>
      <c r="O414" s="288"/>
      <c r="P414" s="286" t="str">
        <f t="shared" si="1042"/>
        <v/>
      </c>
      <c r="Q414" s="288"/>
      <c r="R414" s="289" t="str">
        <f t="shared" si="1043"/>
        <v/>
      </c>
      <c r="S414" s="258"/>
      <c r="T414" s="290" t="str">
        <f t="shared" si="1049"/>
        <v>OK</v>
      </c>
      <c r="U414" s="291" t="str">
        <f t="shared" si="1050"/>
        <v>OK</v>
      </c>
      <c r="W414" s="292"/>
      <c r="X414" s="288"/>
      <c r="Y414" s="288"/>
      <c r="Z414" s="284">
        <f t="shared" si="1032"/>
        <v>0</v>
      </c>
      <c r="AA414" s="288"/>
      <c r="AB414" s="288"/>
      <c r="AC414" s="293">
        <f t="shared" si="1044"/>
        <v>0</v>
      </c>
      <c r="AE414" s="402"/>
      <c r="AF414" s="418"/>
      <c r="AG414" s="418"/>
      <c r="AH414" s="284">
        <f t="shared" si="1033"/>
        <v>0</v>
      </c>
      <c r="AI414" s="418"/>
      <c r="AJ414" s="418"/>
      <c r="AK414" s="293">
        <f t="shared" si="1034"/>
        <v>0</v>
      </c>
      <c r="AM414" s="292"/>
      <c r="AN414" s="288"/>
      <c r="AO414" s="288"/>
      <c r="AP414" s="284">
        <f t="shared" si="1035"/>
        <v>0</v>
      </c>
      <c r="AQ414" s="288"/>
      <c r="AR414" s="288"/>
      <c r="AS414" s="293">
        <f t="shared" si="1045"/>
        <v>0</v>
      </c>
      <c r="AU414" s="292"/>
      <c r="AV414" s="288"/>
      <c r="AW414" s="288"/>
      <c r="AX414" s="284">
        <f t="shared" si="1036"/>
        <v>0</v>
      </c>
      <c r="AY414" s="288"/>
      <c r="AZ414" s="288"/>
      <c r="BA414" s="293">
        <f t="shared" si="1046"/>
        <v>0</v>
      </c>
      <c r="BC414" s="292"/>
      <c r="BD414" s="288"/>
      <c r="BE414" s="288"/>
      <c r="BF414" s="284">
        <f t="shared" si="1037"/>
        <v>0</v>
      </c>
      <c r="BG414" s="288"/>
      <c r="BH414" s="288"/>
      <c r="BI414" s="293">
        <f t="shared" si="1047"/>
        <v>0</v>
      </c>
      <c r="BJ414" s="459"/>
      <c r="BK414" s="402"/>
      <c r="BL414" s="418"/>
      <c r="BM414" s="418"/>
      <c r="BN414" s="284">
        <f t="shared" si="1038"/>
        <v>0</v>
      </c>
      <c r="BO414" s="418"/>
      <c r="BP414" s="418"/>
      <c r="BQ414" s="293">
        <f t="shared" si="1048"/>
        <v>0</v>
      </c>
      <c r="BR414" s="459"/>
      <c r="BS414" s="294"/>
      <c r="BU414" s="295" t="str">
        <f t="shared" si="973"/>
        <v>OK</v>
      </c>
      <c r="BV414" s="296" t="str">
        <f t="shared" si="974"/>
        <v>OK</v>
      </c>
      <c r="BW414" s="297" t="str">
        <f t="shared" si="975"/>
        <v>OK</v>
      </c>
    </row>
    <row r="415" spans="2:75" s="285" customFormat="1" ht="27" hidden="1" customHeight="1" outlineLevel="1" x14ac:dyDescent="0.25">
      <c r="B415" s="281">
        <v>7</v>
      </c>
      <c r="C415" s="298"/>
      <c r="D415" s="283"/>
      <c r="E415" s="201"/>
      <c r="F415" s="201"/>
      <c r="G415" s="202"/>
      <c r="H415" s="284">
        <f t="shared" si="1039"/>
        <v>0</v>
      </c>
      <c r="I415" s="382"/>
      <c r="K415" s="203"/>
      <c r="L415" s="286" t="str">
        <f t="shared" si="1040"/>
        <v/>
      </c>
      <c r="M415" s="221">
        <f t="shared" si="1031"/>
        <v>0</v>
      </c>
      <c r="N415" s="287" t="str">
        <f t="shared" si="1041"/>
        <v/>
      </c>
      <c r="O415" s="288"/>
      <c r="P415" s="286" t="str">
        <f t="shared" si="1042"/>
        <v/>
      </c>
      <c r="Q415" s="288"/>
      <c r="R415" s="289" t="str">
        <f t="shared" si="1043"/>
        <v/>
      </c>
      <c r="S415" s="258"/>
      <c r="T415" s="290" t="str">
        <f t="shared" si="1049"/>
        <v>OK</v>
      </c>
      <c r="U415" s="291" t="str">
        <f t="shared" si="1050"/>
        <v>OK</v>
      </c>
      <c r="W415" s="292"/>
      <c r="X415" s="288"/>
      <c r="Y415" s="288"/>
      <c r="Z415" s="284">
        <f t="shared" si="1032"/>
        <v>0</v>
      </c>
      <c r="AA415" s="288"/>
      <c r="AB415" s="288"/>
      <c r="AC415" s="293">
        <f t="shared" si="1044"/>
        <v>0</v>
      </c>
      <c r="AE415" s="402"/>
      <c r="AF415" s="418"/>
      <c r="AG415" s="418"/>
      <c r="AH415" s="284">
        <f t="shared" si="1033"/>
        <v>0</v>
      </c>
      <c r="AI415" s="418"/>
      <c r="AJ415" s="418"/>
      <c r="AK415" s="293">
        <f t="shared" si="1034"/>
        <v>0</v>
      </c>
      <c r="AM415" s="292"/>
      <c r="AN415" s="288"/>
      <c r="AO415" s="288"/>
      <c r="AP415" s="284">
        <f t="shared" si="1035"/>
        <v>0</v>
      </c>
      <c r="AQ415" s="288"/>
      <c r="AR415" s="288"/>
      <c r="AS415" s="293">
        <f t="shared" si="1045"/>
        <v>0</v>
      </c>
      <c r="AU415" s="292"/>
      <c r="AV415" s="288"/>
      <c r="AW415" s="288"/>
      <c r="AX415" s="284">
        <f t="shared" si="1036"/>
        <v>0</v>
      </c>
      <c r="AY415" s="288"/>
      <c r="AZ415" s="288"/>
      <c r="BA415" s="293">
        <f t="shared" si="1046"/>
        <v>0</v>
      </c>
      <c r="BC415" s="292"/>
      <c r="BD415" s="288"/>
      <c r="BE415" s="288"/>
      <c r="BF415" s="284">
        <f t="shared" si="1037"/>
        <v>0</v>
      </c>
      <c r="BG415" s="288"/>
      <c r="BH415" s="288"/>
      <c r="BI415" s="293">
        <f t="shared" si="1047"/>
        <v>0</v>
      </c>
      <c r="BJ415" s="459"/>
      <c r="BK415" s="402"/>
      <c r="BL415" s="418"/>
      <c r="BM415" s="418"/>
      <c r="BN415" s="284">
        <f t="shared" si="1038"/>
        <v>0</v>
      </c>
      <c r="BO415" s="418"/>
      <c r="BP415" s="418"/>
      <c r="BQ415" s="293">
        <f t="shared" si="1048"/>
        <v>0</v>
      </c>
      <c r="BR415" s="459"/>
      <c r="BS415" s="294"/>
      <c r="BU415" s="295" t="str">
        <f t="shared" si="973"/>
        <v>OK</v>
      </c>
      <c r="BV415" s="296" t="str">
        <f t="shared" si="974"/>
        <v>OK</v>
      </c>
      <c r="BW415" s="297" t="str">
        <f t="shared" si="975"/>
        <v>OK</v>
      </c>
    </row>
    <row r="416" spans="2:75" s="285" customFormat="1" ht="27" hidden="1" customHeight="1" outlineLevel="1" x14ac:dyDescent="0.25">
      <c r="B416" s="281">
        <v>8</v>
      </c>
      <c r="C416" s="298"/>
      <c r="D416" s="283"/>
      <c r="E416" s="201"/>
      <c r="F416" s="201"/>
      <c r="G416" s="288"/>
      <c r="H416" s="284">
        <f t="shared" si="1039"/>
        <v>0</v>
      </c>
      <c r="I416" s="382"/>
      <c r="K416" s="299"/>
      <c r="L416" s="286" t="str">
        <f t="shared" si="1040"/>
        <v/>
      </c>
      <c r="M416" s="221">
        <f t="shared" si="1031"/>
        <v>0</v>
      </c>
      <c r="N416" s="286" t="str">
        <f t="shared" si="1041"/>
        <v/>
      </c>
      <c r="O416" s="288"/>
      <c r="P416" s="286" t="str">
        <f t="shared" si="1042"/>
        <v/>
      </c>
      <c r="Q416" s="288"/>
      <c r="R416" s="289" t="str">
        <f t="shared" si="1043"/>
        <v/>
      </c>
      <c r="S416" s="258"/>
      <c r="T416" s="290" t="str">
        <f t="shared" si="1049"/>
        <v>OK</v>
      </c>
      <c r="U416" s="291" t="str">
        <f t="shared" si="1050"/>
        <v>OK</v>
      </c>
      <c r="W416" s="292"/>
      <c r="X416" s="288"/>
      <c r="Y416" s="288"/>
      <c r="Z416" s="284">
        <f t="shared" si="1032"/>
        <v>0</v>
      </c>
      <c r="AA416" s="288"/>
      <c r="AB416" s="288"/>
      <c r="AC416" s="293">
        <f t="shared" si="1044"/>
        <v>0</v>
      </c>
      <c r="AE416" s="402"/>
      <c r="AF416" s="418"/>
      <c r="AG416" s="418"/>
      <c r="AH416" s="284">
        <f t="shared" si="1033"/>
        <v>0</v>
      </c>
      <c r="AI416" s="418"/>
      <c r="AJ416" s="418"/>
      <c r="AK416" s="293">
        <f t="shared" si="1034"/>
        <v>0</v>
      </c>
      <c r="AM416" s="292"/>
      <c r="AN416" s="288"/>
      <c r="AO416" s="288"/>
      <c r="AP416" s="284">
        <f t="shared" si="1035"/>
        <v>0</v>
      </c>
      <c r="AQ416" s="288"/>
      <c r="AR416" s="288"/>
      <c r="AS416" s="293">
        <f t="shared" si="1045"/>
        <v>0</v>
      </c>
      <c r="AU416" s="292"/>
      <c r="AV416" s="288"/>
      <c r="AW416" s="288"/>
      <c r="AX416" s="284">
        <f t="shared" si="1036"/>
        <v>0</v>
      </c>
      <c r="AY416" s="288"/>
      <c r="AZ416" s="288"/>
      <c r="BA416" s="293">
        <f t="shared" si="1046"/>
        <v>0</v>
      </c>
      <c r="BC416" s="292"/>
      <c r="BD416" s="288"/>
      <c r="BE416" s="288"/>
      <c r="BF416" s="284">
        <f t="shared" si="1037"/>
        <v>0</v>
      </c>
      <c r="BG416" s="288"/>
      <c r="BH416" s="288"/>
      <c r="BI416" s="293">
        <f t="shared" si="1047"/>
        <v>0</v>
      </c>
      <c r="BJ416" s="459"/>
      <c r="BK416" s="402"/>
      <c r="BL416" s="418"/>
      <c r="BM416" s="418"/>
      <c r="BN416" s="284">
        <f t="shared" si="1038"/>
        <v>0</v>
      </c>
      <c r="BO416" s="418"/>
      <c r="BP416" s="418"/>
      <c r="BQ416" s="293">
        <f t="shared" si="1048"/>
        <v>0</v>
      </c>
      <c r="BR416" s="459"/>
      <c r="BS416" s="294"/>
      <c r="BU416" s="295" t="str">
        <f t="shared" si="973"/>
        <v>OK</v>
      </c>
      <c r="BV416" s="296" t="str">
        <f t="shared" si="974"/>
        <v>OK</v>
      </c>
      <c r="BW416" s="297" t="str">
        <f t="shared" si="975"/>
        <v>OK</v>
      </c>
    </row>
    <row r="417" spans="2:75" s="285" customFormat="1" ht="27" hidden="1" customHeight="1" outlineLevel="1" x14ac:dyDescent="0.25">
      <c r="B417" s="281">
        <v>9</v>
      </c>
      <c r="C417" s="298"/>
      <c r="D417" s="283"/>
      <c r="E417" s="201"/>
      <c r="F417" s="201"/>
      <c r="G417" s="288"/>
      <c r="H417" s="284">
        <f t="shared" si="1039"/>
        <v>0</v>
      </c>
      <c r="I417" s="382"/>
      <c r="K417" s="299"/>
      <c r="L417" s="286" t="str">
        <f t="shared" si="1040"/>
        <v/>
      </c>
      <c r="M417" s="221">
        <f t="shared" si="1031"/>
        <v>0</v>
      </c>
      <c r="N417" s="286" t="str">
        <f t="shared" si="1041"/>
        <v/>
      </c>
      <c r="O417" s="288"/>
      <c r="P417" s="286" t="str">
        <f t="shared" si="1042"/>
        <v/>
      </c>
      <c r="Q417" s="288"/>
      <c r="R417" s="289" t="str">
        <f t="shared" si="1043"/>
        <v/>
      </c>
      <c r="S417" s="258"/>
      <c r="T417" s="290" t="str">
        <f t="shared" si="1049"/>
        <v>OK</v>
      </c>
      <c r="U417" s="291" t="str">
        <f t="shared" si="1050"/>
        <v>OK</v>
      </c>
      <c r="W417" s="292"/>
      <c r="X417" s="288"/>
      <c r="Y417" s="288"/>
      <c r="Z417" s="284">
        <f t="shared" si="1032"/>
        <v>0</v>
      </c>
      <c r="AA417" s="288"/>
      <c r="AB417" s="288"/>
      <c r="AC417" s="293">
        <f t="shared" si="1044"/>
        <v>0</v>
      </c>
      <c r="AE417" s="402"/>
      <c r="AF417" s="418"/>
      <c r="AG417" s="418"/>
      <c r="AH417" s="284">
        <f t="shared" si="1033"/>
        <v>0</v>
      </c>
      <c r="AI417" s="418"/>
      <c r="AJ417" s="418"/>
      <c r="AK417" s="293">
        <f t="shared" si="1034"/>
        <v>0</v>
      </c>
      <c r="AM417" s="292"/>
      <c r="AN417" s="288"/>
      <c r="AO417" s="288"/>
      <c r="AP417" s="284">
        <f t="shared" si="1035"/>
        <v>0</v>
      </c>
      <c r="AQ417" s="288"/>
      <c r="AR417" s="288"/>
      <c r="AS417" s="293">
        <f t="shared" si="1045"/>
        <v>0</v>
      </c>
      <c r="AU417" s="292"/>
      <c r="AV417" s="288"/>
      <c r="AW417" s="288"/>
      <c r="AX417" s="284">
        <f t="shared" si="1036"/>
        <v>0</v>
      </c>
      <c r="AY417" s="288"/>
      <c r="AZ417" s="288"/>
      <c r="BA417" s="293">
        <f t="shared" si="1046"/>
        <v>0</v>
      </c>
      <c r="BC417" s="292"/>
      <c r="BD417" s="288"/>
      <c r="BE417" s="288"/>
      <c r="BF417" s="284">
        <f t="shared" si="1037"/>
        <v>0</v>
      </c>
      <c r="BG417" s="288"/>
      <c r="BH417" s="288"/>
      <c r="BI417" s="293">
        <f t="shared" si="1047"/>
        <v>0</v>
      </c>
      <c r="BJ417" s="459"/>
      <c r="BK417" s="402"/>
      <c r="BL417" s="418"/>
      <c r="BM417" s="418"/>
      <c r="BN417" s="284">
        <f t="shared" si="1038"/>
        <v>0</v>
      </c>
      <c r="BO417" s="418"/>
      <c r="BP417" s="418"/>
      <c r="BQ417" s="293">
        <f t="shared" si="1048"/>
        <v>0</v>
      </c>
      <c r="BR417" s="459"/>
      <c r="BS417" s="294"/>
      <c r="BU417" s="295" t="str">
        <f t="shared" ref="BU417:BU440" si="1051">+IF(H417=(Z417+AC417+AP417+AS417+AX417+BA417+BF417+BI417+BS417),"OK","Error")</f>
        <v>OK</v>
      </c>
      <c r="BV417" s="296" t="str">
        <f t="shared" ref="BV417:BV440" si="1052">+IF(K417=(Z417+AP417+AX417+BF417),"OK","Error")</f>
        <v>OK</v>
      </c>
      <c r="BW417" s="297" t="str">
        <f t="shared" ref="BW417:BW440" si="1053">+IF(M417=(AC417+AS417+BA417+BI417),"OK","Error")</f>
        <v>OK</v>
      </c>
    </row>
    <row r="418" spans="2:75" s="285" customFormat="1" ht="27" hidden="1" customHeight="1" outlineLevel="1" thickBot="1" x14ac:dyDescent="0.3">
      <c r="B418" s="300">
        <v>10</v>
      </c>
      <c r="C418" s="350"/>
      <c r="D418" s="301"/>
      <c r="E418" s="302"/>
      <c r="F418" s="302"/>
      <c r="G418" s="303"/>
      <c r="H418" s="304">
        <f t="shared" si="1039"/>
        <v>0</v>
      </c>
      <c r="I418" s="383"/>
      <c r="K418" s="305"/>
      <c r="L418" s="306" t="str">
        <f t="shared" si="1040"/>
        <v/>
      </c>
      <c r="M418" s="223">
        <f t="shared" si="1031"/>
        <v>0</v>
      </c>
      <c r="N418" s="306" t="str">
        <f t="shared" si="1041"/>
        <v/>
      </c>
      <c r="O418" s="303"/>
      <c r="P418" s="306" t="str">
        <f t="shared" si="1042"/>
        <v/>
      </c>
      <c r="Q418" s="303"/>
      <c r="R418" s="307" t="str">
        <f t="shared" si="1043"/>
        <v/>
      </c>
      <c r="S418" s="258"/>
      <c r="T418" s="331" t="str">
        <f t="shared" si="1049"/>
        <v>OK</v>
      </c>
      <c r="U418" s="309" t="str">
        <f t="shared" si="1050"/>
        <v>OK</v>
      </c>
      <c r="W418" s="314"/>
      <c r="X418" s="303"/>
      <c r="Y418" s="303"/>
      <c r="Z418" s="304">
        <f t="shared" si="1032"/>
        <v>0</v>
      </c>
      <c r="AA418" s="303"/>
      <c r="AB418" s="303"/>
      <c r="AC418" s="315">
        <f t="shared" si="1044"/>
        <v>0</v>
      </c>
      <c r="AE418" s="314"/>
      <c r="AF418" s="303"/>
      <c r="AG418" s="303"/>
      <c r="AH418" s="304">
        <f t="shared" si="1033"/>
        <v>0</v>
      </c>
      <c r="AI418" s="303"/>
      <c r="AJ418" s="303"/>
      <c r="AK418" s="315">
        <f t="shared" si="1034"/>
        <v>0</v>
      </c>
      <c r="AM418" s="314"/>
      <c r="AN418" s="303"/>
      <c r="AO418" s="303"/>
      <c r="AP418" s="304">
        <f t="shared" si="1035"/>
        <v>0</v>
      </c>
      <c r="AQ418" s="303"/>
      <c r="AR418" s="303"/>
      <c r="AS418" s="315">
        <f t="shared" si="1045"/>
        <v>0</v>
      </c>
      <c r="AU418" s="314"/>
      <c r="AV418" s="303"/>
      <c r="AW418" s="303"/>
      <c r="AX418" s="304">
        <f t="shared" si="1036"/>
        <v>0</v>
      </c>
      <c r="AY418" s="303"/>
      <c r="AZ418" s="303"/>
      <c r="BA418" s="315">
        <f t="shared" si="1046"/>
        <v>0</v>
      </c>
      <c r="BC418" s="314"/>
      <c r="BD418" s="303"/>
      <c r="BE418" s="303"/>
      <c r="BF418" s="304">
        <f t="shared" si="1037"/>
        <v>0</v>
      </c>
      <c r="BG418" s="303"/>
      <c r="BH418" s="303"/>
      <c r="BI418" s="315">
        <f t="shared" si="1047"/>
        <v>0</v>
      </c>
      <c r="BJ418" s="459"/>
      <c r="BK418" s="314"/>
      <c r="BL418" s="303"/>
      <c r="BM418" s="303"/>
      <c r="BN418" s="304">
        <f t="shared" si="1038"/>
        <v>0</v>
      </c>
      <c r="BO418" s="303"/>
      <c r="BP418" s="303"/>
      <c r="BQ418" s="315">
        <f t="shared" si="1048"/>
        <v>0</v>
      </c>
      <c r="BR418" s="459"/>
      <c r="BS418" s="316"/>
      <c r="BU418" s="317" t="str">
        <f t="shared" si="1051"/>
        <v>OK</v>
      </c>
      <c r="BV418" s="318" t="str">
        <f t="shared" si="1052"/>
        <v>OK</v>
      </c>
      <c r="BW418" s="319" t="str">
        <f t="shared" si="1053"/>
        <v>OK</v>
      </c>
    </row>
    <row r="419" spans="2:75" s="253" customFormat="1" ht="30" hidden="1" customHeight="1" x14ac:dyDescent="0.25">
      <c r="B419" s="267" t="s">
        <v>374</v>
      </c>
      <c r="C419" s="268">
        <f>+'04. Marco Lógico'!B88</f>
        <v>0</v>
      </c>
      <c r="D419" s="269"/>
      <c r="E419" s="269"/>
      <c r="F419" s="269"/>
      <c r="G419" s="270"/>
      <c r="H419" s="270">
        <f>+SUM(H420:H429)</f>
        <v>0</v>
      </c>
      <c r="I419" s="385"/>
      <c r="K419" s="272">
        <f>+SUM(K420:K429)</f>
        <v>0</v>
      </c>
      <c r="L419" s="273" t="str">
        <f>+IF(ISERR(K419/H419),"",(K419/H419))</f>
        <v/>
      </c>
      <c r="M419" s="270">
        <f>+SUM(M420:M429)</f>
        <v>0</v>
      </c>
      <c r="N419" s="273" t="str">
        <f t="shared" si="1041"/>
        <v/>
      </c>
      <c r="O419" s="270">
        <f>+SUM(O420:O429)</f>
        <v>0</v>
      </c>
      <c r="P419" s="273" t="str">
        <f t="shared" si="1042"/>
        <v/>
      </c>
      <c r="Q419" s="270">
        <f>+SUM(Q420:Q429)</f>
        <v>0</v>
      </c>
      <c r="R419" s="274" t="str">
        <f t="shared" si="1043"/>
        <v/>
      </c>
      <c r="S419" s="245"/>
      <c r="T419" s="330" t="str">
        <f>+IF(H419=(K419+M419),"OK","Error")</f>
        <v>OK</v>
      </c>
      <c r="U419" s="353" t="str">
        <f t="shared" si="1050"/>
        <v>OK</v>
      </c>
      <c r="W419" s="354">
        <f t="shared" ref="W419:AC419" si="1054">+SUM(W420:W429)</f>
        <v>0</v>
      </c>
      <c r="X419" s="355">
        <f t="shared" si="1054"/>
        <v>0</v>
      </c>
      <c r="Y419" s="355">
        <f t="shared" si="1054"/>
        <v>0</v>
      </c>
      <c r="Z419" s="355">
        <f t="shared" si="1054"/>
        <v>0</v>
      </c>
      <c r="AA419" s="355">
        <f t="shared" si="1054"/>
        <v>0</v>
      </c>
      <c r="AB419" s="355">
        <f t="shared" si="1054"/>
        <v>0</v>
      </c>
      <c r="AC419" s="356">
        <f t="shared" si="1054"/>
        <v>0</v>
      </c>
      <c r="AE419" s="272"/>
      <c r="AF419" s="270"/>
      <c r="AG419" s="270"/>
      <c r="AH419" s="270">
        <f>+SUM(AH420:AH429)</f>
        <v>0</v>
      </c>
      <c r="AI419" s="270"/>
      <c r="AJ419" s="270"/>
      <c r="AK419" s="277">
        <f>+SUM(AK420:AK429)</f>
        <v>0</v>
      </c>
      <c r="AM419" s="272">
        <f t="shared" ref="AM419:AS419" si="1055">+SUM(AM420:AM429)</f>
        <v>0</v>
      </c>
      <c r="AN419" s="270">
        <f t="shared" si="1055"/>
        <v>0</v>
      </c>
      <c r="AO419" s="270">
        <f t="shared" si="1055"/>
        <v>0</v>
      </c>
      <c r="AP419" s="270">
        <f t="shared" si="1055"/>
        <v>0</v>
      </c>
      <c r="AQ419" s="270">
        <f t="shared" si="1055"/>
        <v>0</v>
      </c>
      <c r="AR419" s="270">
        <f t="shared" si="1055"/>
        <v>0</v>
      </c>
      <c r="AS419" s="277">
        <f t="shared" si="1055"/>
        <v>0</v>
      </c>
      <c r="AU419" s="272">
        <f t="shared" ref="AU419:BA419" si="1056">+SUM(AU420:AU429)</f>
        <v>0</v>
      </c>
      <c r="AV419" s="270">
        <f t="shared" si="1056"/>
        <v>0</v>
      </c>
      <c r="AW419" s="270">
        <f t="shared" si="1056"/>
        <v>0</v>
      </c>
      <c r="AX419" s="270">
        <f t="shared" si="1056"/>
        <v>0</v>
      </c>
      <c r="AY419" s="270">
        <f t="shared" si="1056"/>
        <v>0</v>
      </c>
      <c r="AZ419" s="270">
        <f t="shared" si="1056"/>
        <v>0</v>
      </c>
      <c r="BA419" s="277">
        <f t="shared" si="1056"/>
        <v>0</v>
      </c>
      <c r="BC419" s="272">
        <f t="shared" ref="BC419:BI419" si="1057">+SUM(BC420:BC429)</f>
        <v>0</v>
      </c>
      <c r="BD419" s="270">
        <f t="shared" si="1057"/>
        <v>0</v>
      </c>
      <c r="BE419" s="270">
        <f t="shared" si="1057"/>
        <v>0</v>
      </c>
      <c r="BF419" s="270">
        <f t="shared" si="1057"/>
        <v>0</v>
      </c>
      <c r="BG419" s="270">
        <f t="shared" si="1057"/>
        <v>0</v>
      </c>
      <c r="BH419" s="270">
        <f t="shared" si="1057"/>
        <v>0</v>
      </c>
      <c r="BI419" s="277">
        <f t="shared" si="1057"/>
        <v>0</v>
      </c>
      <c r="BJ419" s="458"/>
      <c r="BK419" s="272">
        <f t="shared" ref="BK419:BQ419" si="1058">+SUM(BK420:BK429)</f>
        <v>0</v>
      </c>
      <c r="BL419" s="270">
        <f t="shared" si="1058"/>
        <v>0</v>
      </c>
      <c r="BM419" s="270">
        <f t="shared" si="1058"/>
        <v>0</v>
      </c>
      <c r="BN419" s="270">
        <f t="shared" si="1058"/>
        <v>0</v>
      </c>
      <c r="BO419" s="270">
        <f t="shared" si="1058"/>
        <v>0</v>
      </c>
      <c r="BP419" s="270">
        <f t="shared" si="1058"/>
        <v>0</v>
      </c>
      <c r="BQ419" s="277">
        <f t="shared" si="1058"/>
        <v>0</v>
      </c>
      <c r="BR419" s="458"/>
      <c r="BS419" s="278">
        <f>+SUM(BS420:BS429)</f>
        <v>0</v>
      </c>
      <c r="BU419" s="267" t="str">
        <f t="shared" si="1051"/>
        <v>OK</v>
      </c>
      <c r="BV419" s="269" t="str">
        <f t="shared" si="1052"/>
        <v>OK</v>
      </c>
      <c r="BW419" s="327" t="str">
        <f t="shared" si="1053"/>
        <v>OK</v>
      </c>
    </row>
    <row r="420" spans="2:75" s="285" customFormat="1" ht="27" hidden="1" customHeight="1" outlineLevel="1" x14ac:dyDescent="0.25">
      <c r="B420" s="281">
        <v>1</v>
      </c>
      <c r="C420" s="282"/>
      <c r="D420" s="283"/>
      <c r="E420" s="201"/>
      <c r="F420" s="199"/>
      <c r="G420" s="200"/>
      <c r="H420" s="284">
        <f>+F420*G420</f>
        <v>0</v>
      </c>
      <c r="I420" s="382"/>
      <c r="K420" s="203"/>
      <c r="L420" s="286" t="str">
        <f>+IF(ISERR(K420/H420),"",(K420/H420))</f>
        <v/>
      </c>
      <c r="M420" s="221">
        <f t="shared" ref="M420:M429" si="1059">+O420+Q420</f>
        <v>0</v>
      </c>
      <c r="N420" s="287" t="str">
        <f>+IF(ISERR(M420/H420),"",(M420/H420))</f>
        <v/>
      </c>
      <c r="O420" s="288"/>
      <c r="P420" s="286" t="str">
        <f>+IF(ISERR(O420/M420),"",(O420/M420))</f>
        <v/>
      </c>
      <c r="Q420" s="288"/>
      <c r="R420" s="289" t="str">
        <f>+IF(ISERR(Q420/M420),"",(Q420/M420))</f>
        <v/>
      </c>
      <c r="S420" s="258"/>
      <c r="T420" s="290" t="str">
        <f>+IF(H420=(K420+M420),"OK","Error")</f>
        <v>OK</v>
      </c>
      <c r="U420" s="291" t="str">
        <f>+IF(M420=(O420+Q420),"OK","Error")</f>
        <v>OK</v>
      </c>
      <c r="W420" s="292"/>
      <c r="X420" s="288"/>
      <c r="Y420" s="288"/>
      <c r="Z420" s="284">
        <f t="shared" ref="Z420:Z429" si="1060">+SUM(W420:Y420)</f>
        <v>0</v>
      </c>
      <c r="AA420" s="288"/>
      <c r="AB420" s="288"/>
      <c r="AC420" s="293">
        <f>+AA420+AB420</f>
        <v>0</v>
      </c>
      <c r="AE420" s="402"/>
      <c r="AF420" s="418"/>
      <c r="AG420" s="418"/>
      <c r="AH420" s="284">
        <f t="shared" ref="AH420:AH429" si="1061">+SUM(AE420:AG420)</f>
        <v>0</v>
      </c>
      <c r="AI420" s="418"/>
      <c r="AJ420" s="418"/>
      <c r="AK420" s="293">
        <f t="shared" ref="AK420:AK429" si="1062">+AI420+AJ420</f>
        <v>0</v>
      </c>
      <c r="AM420" s="292"/>
      <c r="AN420" s="288"/>
      <c r="AO420" s="288"/>
      <c r="AP420" s="284">
        <f t="shared" ref="AP420:AP429" si="1063">+SUM(AM420:AO420)</f>
        <v>0</v>
      </c>
      <c r="AQ420" s="288"/>
      <c r="AR420" s="288"/>
      <c r="AS420" s="293">
        <f>+AQ420+AR420</f>
        <v>0</v>
      </c>
      <c r="AU420" s="292"/>
      <c r="AV420" s="288"/>
      <c r="AW420" s="288"/>
      <c r="AX420" s="284">
        <f t="shared" ref="AX420:AX429" si="1064">+SUM(AU420:AW420)</f>
        <v>0</v>
      </c>
      <c r="AY420" s="288"/>
      <c r="AZ420" s="288"/>
      <c r="BA420" s="293">
        <f>+AY420+AZ420</f>
        <v>0</v>
      </c>
      <c r="BC420" s="292"/>
      <c r="BD420" s="288"/>
      <c r="BE420" s="288"/>
      <c r="BF420" s="284">
        <f t="shared" ref="BF420:BF429" si="1065">+SUM(BC420:BE420)</f>
        <v>0</v>
      </c>
      <c r="BG420" s="288"/>
      <c r="BH420" s="288"/>
      <c r="BI420" s="293">
        <f>+BG420+BH420</f>
        <v>0</v>
      </c>
      <c r="BJ420" s="459"/>
      <c r="BK420" s="402"/>
      <c r="BL420" s="418"/>
      <c r="BM420" s="418"/>
      <c r="BN420" s="284">
        <f t="shared" ref="BN420:BN429" si="1066">+SUM(BK420:BM420)</f>
        <v>0</v>
      </c>
      <c r="BO420" s="418"/>
      <c r="BP420" s="418"/>
      <c r="BQ420" s="293">
        <f>+BO420+BP420</f>
        <v>0</v>
      </c>
      <c r="BR420" s="459"/>
      <c r="BS420" s="294"/>
      <c r="BU420" s="295" t="str">
        <f t="shared" si="1051"/>
        <v>OK</v>
      </c>
      <c r="BV420" s="296" t="str">
        <f t="shared" si="1052"/>
        <v>OK</v>
      </c>
      <c r="BW420" s="297" t="str">
        <f t="shared" si="1053"/>
        <v>OK</v>
      </c>
    </row>
    <row r="421" spans="2:75" s="285" customFormat="1" ht="27" hidden="1" customHeight="1" outlineLevel="1" x14ac:dyDescent="0.25">
      <c r="B421" s="281">
        <v>2</v>
      </c>
      <c r="C421" s="298"/>
      <c r="D421" s="283"/>
      <c r="E421" s="201"/>
      <c r="F421" s="201"/>
      <c r="G421" s="202"/>
      <c r="H421" s="284">
        <f t="shared" ref="H421:H429" si="1067">+F421*G421</f>
        <v>0</v>
      </c>
      <c r="I421" s="382"/>
      <c r="K421" s="203"/>
      <c r="L421" s="286" t="str">
        <f t="shared" ref="L421:L429" si="1068">+IF(ISERR(K421/H421),"",(K421/H421))</f>
        <v/>
      </c>
      <c r="M421" s="221">
        <f t="shared" si="1059"/>
        <v>0</v>
      </c>
      <c r="N421" s="287" t="str">
        <f t="shared" ref="N421:N430" si="1069">+IF(ISERR(M421/H421),"",(M421/H421))</f>
        <v/>
      </c>
      <c r="O421" s="288"/>
      <c r="P421" s="286" t="str">
        <f t="shared" ref="P421:P430" si="1070">+IF(ISERR(O421/M421),"",(O421/M421))</f>
        <v/>
      </c>
      <c r="Q421" s="288"/>
      <c r="R421" s="289" t="str">
        <f t="shared" ref="R421:R430" si="1071">+IF(ISERR(Q421/M421),"",(Q421/M421))</f>
        <v/>
      </c>
      <c r="S421" s="258"/>
      <c r="T421" s="290" t="str">
        <f>+IF(H421=(K421+M421),"OK","Error")</f>
        <v>OK</v>
      </c>
      <c r="U421" s="291" t="str">
        <f>+IF(M421=(O421+Q421),"OK","Error")</f>
        <v>OK</v>
      </c>
      <c r="W421" s="292"/>
      <c r="X421" s="288"/>
      <c r="Y421" s="288"/>
      <c r="Z421" s="284">
        <f t="shared" si="1060"/>
        <v>0</v>
      </c>
      <c r="AA421" s="288"/>
      <c r="AB421" s="288"/>
      <c r="AC421" s="293">
        <f t="shared" ref="AC421:AC429" si="1072">+AA421+AB421</f>
        <v>0</v>
      </c>
      <c r="AE421" s="402"/>
      <c r="AF421" s="418"/>
      <c r="AG421" s="418"/>
      <c r="AH421" s="284">
        <f t="shared" si="1061"/>
        <v>0</v>
      </c>
      <c r="AI421" s="418"/>
      <c r="AJ421" s="418"/>
      <c r="AK421" s="293">
        <f t="shared" si="1062"/>
        <v>0</v>
      </c>
      <c r="AM421" s="292"/>
      <c r="AN421" s="288"/>
      <c r="AO421" s="288"/>
      <c r="AP421" s="284">
        <f t="shared" si="1063"/>
        <v>0</v>
      </c>
      <c r="AQ421" s="288"/>
      <c r="AR421" s="288"/>
      <c r="AS421" s="293">
        <f t="shared" ref="AS421:AS429" si="1073">+AQ421+AR421</f>
        <v>0</v>
      </c>
      <c r="AU421" s="292"/>
      <c r="AV421" s="288"/>
      <c r="AW421" s="288"/>
      <c r="AX421" s="284">
        <f t="shared" si="1064"/>
        <v>0</v>
      </c>
      <c r="AY421" s="288"/>
      <c r="AZ421" s="288"/>
      <c r="BA421" s="293">
        <f t="shared" ref="BA421:BA429" si="1074">+AY421+AZ421</f>
        <v>0</v>
      </c>
      <c r="BC421" s="292"/>
      <c r="BD421" s="288"/>
      <c r="BE421" s="288"/>
      <c r="BF421" s="284">
        <f t="shared" si="1065"/>
        <v>0</v>
      </c>
      <c r="BG421" s="288"/>
      <c r="BH421" s="288"/>
      <c r="BI421" s="293">
        <f t="shared" ref="BI421:BI429" si="1075">+BG421+BH421</f>
        <v>0</v>
      </c>
      <c r="BJ421" s="459"/>
      <c r="BK421" s="402"/>
      <c r="BL421" s="418"/>
      <c r="BM421" s="418"/>
      <c r="BN421" s="284">
        <f t="shared" si="1066"/>
        <v>0</v>
      </c>
      <c r="BO421" s="418"/>
      <c r="BP421" s="418"/>
      <c r="BQ421" s="293">
        <f t="shared" ref="BQ421:BQ429" si="1076">+BO421+BP421</f>
        <v>0</v>
      </c>
      <c r="BR421" s="459"/>
      <c r="BS421" s="294"/>
      <c r="BU421" s="295" t="str">
        <f t="shared" si="1051"/>
        <v>OK</v>
      </c>
      <c r="BV421" s="296" t="str">
        <f t="shared" si="1052"/>
        <v>OK</v>
      </c>
      <c r="BW421" s="297" t="str">
        <f t="shared" si="1053"/>
        <v>OK</v>
      </c>
    </row>
    <row r="422" spans="2:75" s="285" customFormat="1" ht="27" hidden="1" customHeight="1" outlineLevel="1" x14ac:dyDescent="0.25">
      <c r="B422" s="281">
        <v>3</v>
      </c>
      <c r="C422" s="298"/>
      <c r="D422" s="283"/>
      <c r="E422" s="201"/>
      <c r="F422" s="201"/>
      <c r="G422" s="202"/>
      <c r="H422" s="284">
        <f t="shared" si="1067"/>
        <v>0</v>
      </c>
      <c r="I422" s="382"/>
      <c r="K422" s="203"/>
      <c r="L422" s="286" t="str">
        <f t="shared" si="1068"/>
        <v/>
      </c>
      <c r="M422" s="221">
        <f t="shared" si="1059"/>
        <v>0</v>
      </c>
      <c r="N422" s="287" t="str">
        <f t="shared" si="1069"/>
        <v/>
      </c>
      <c r="O422" s="288"/>
      <c r="P422" s="286" t="str">
        <f t="shared" si="1070"/>
        <v/>
      </c>
      <c r="Q422" s="288"/>
      <c r="R422" s="289" t="str">
        <f t="shared" si="1071"/>
        <v/>
      </c>
      <c r="S422" s="258"/>
      <c r="T422" s="290" t="str">
        <f t="shared" ref="T422:T429" si="1077">+IF(H422=(K422+M422),"OK","Error")</f>
        <v>OK</v>
      </c>
      <c r="U422" s="291" t="str">
        <f t="shared" ref="U422:U430" si="1078">+IF(M422=(O422+Q422),"OK","Error")</f>
        <v>OK</v>
      </c>
      <c r="W422" s="292"/>
      <c r="X422" s="288"/>
      <c r="Y422" s="288"/>
      <c r="Z422" s="284">
        <f t="shared" si="1060"/>
        <v>0</v>
      </c>
      <c r="AA422" s="288"/>
      <c r="AB422" s="288"/>
      <c r="AC422" s="293">
        <f t="shared" si="1072"/>
        <v>0</v>
      </c>
      <c r="AE422" s="402"/>
      <c r="AF422" s="418"/>
      <c r="AG422" s="418"/>
      <c r="AH422" s="284">
        <f t="shared" si="1061"/>
        <v>0</v>
      </c>
      <c r="AI422" s="418"/>
      <c r="AJ422" s="418"/>
      <c r="AK422" s="293">
        <f t="shared" si="1062"/>
        <v>0</v>
      </c>
      <c r="AM422" s="292"/>
      <c r="AN422" s="288"/>
      <c r="AO422" s="288"/>
      <c r="AP422" s="284">
        <f t="shared" si="1063"/>
        <v>0</v>
      </c>
      <c r="AQ422" s="288"/>
      <c r="AR422" s="288"/>
      <c r="AS422" s="293">
        <f t="shared" si="1073"/>
        <v>0</v>
      </c>
      <c r="AU422" s="292"/>
      <c r="AV422" s="288"/>
      <c r="AW422" s="288"/>
      <c r="AX422" s="284">
        <f t="shared" si="1064"/>
        <v>0</v>
      </c>
      <c r="AY422" s="288"/>
      <c r="AZ422" s="288"/>
      <c r="BA422" s="293">
        <f t="shared" si="1074"/>
        <v>0</v>
      </c>
      <c r="BC422" s="292"/>
      <c r="BD422" s="288"/>
      <c r="BE422" s="288"/>
      <c r="BF422" s="284">
        <f t="shared" si="1065"/>
        <v>0</v>
      </c>
      <c r="BG422" s="288"/>
      <c r="BH422" s="288"/>
      <c r="BI422" s="293">
        <f t="shared" si="1075"/>
        <v>0</v>
      </c>
      <c r="BJ422" s="459"/>
      <c r="BK422" s="402"/>
      <c r="BL422" s="418"/>
      <c r="BM422" s="418"/>
      <c r="BN422" s="284">
        <f t="shared" si="1066"/>
        <v>0</v>
      </c>
      <c r="BO422" s="418"/>
      <c r="BP422" s="418"/>
      <c r="BQ422" s="293">
        <f t="shared" si="1076"/>
        <v>0</v>
      </c>
      <c r="BR422" s="459"/>
      <c r="BS422" s="294"/>
      <c r="BU422" s="295" t="str">
        <f t="shared" si="1051"/>
        <v>OK</v>
      </c>
      <c r="BV422" s="296" t="str">
        <f t="shared" si="1052"/>
        <v>OK</v>
      </c>
      <c r="BW422" s="297" t="str">
        <f t="shared" si="1053"/>
        <v>OK</v>
      </c>
    </row>
    <row r="423" spans="2:75" s="285" customFormat="1" ht="27" hidden="1" customHeight="1" outlineLevel="1" x14ac:dyDescent="0.25">
      <c r="B423" s="281">
        <v>4</v>
      </c>
      <c r="C423" s="298"/>
      <c r="D423" s="283"/>
      <c r="E423" s="201"/>
      <c r="F423" s="201"/>
      <c r="G423" s="202"/>
      <c r="H423" s="284">
        <f t="shared" si="1067"/>
        <v>0</v>
      </c>
      <c r="I423" s="382"/>
      <c r="K423" s="203"/>
      <c r="L423" s="286" t="str">
        <f t="shared" si="1068"/>
        <v/>
      </c>
      <c r="M423" s="221">
        <f t="shared" si="1059"/>
        <v>0</v>
      </c>
      <c r="N423" s="287" t="str">
        <f t="shared" si="1069"/>
        <v/>
      </c>
      <c r="O423" s="288"/>
      <c r="P423" s="286" t="str">
        <f t="shared" si="1070"/>
        <v/>
      </c>
      <c r="Q423" s="288"/>
      <c r="R423" s="289" t="str">
        <f t="shared" si="1071"/>
        <v/>
      </c>
      <c r="S423" s="258"/>
      <c r="T423" s="290" t="str">
        <f t="shared" si="1077"/>
        <v>OK</v>
      </c>
      <c r="U423" s="291" t="str">
        <f t="shared" si="1078"/>
        <v>OK</v>
      </c>
      <c r="W423" s="292"/>
      <c r="X423" s="288"/>
      <c r="Y423" s="288"/>
      <c r="Z423" s="284">
        <f t="shared" si="1060"/>
        <v>0</v>
      </c>
      <c r="AA423" s="288"/>
      <c r="AB423" s="288"/>
      <c r="AC423" s="293">
        <f t="shared" si="1072"/>
        <v>0</v>
      </c>
      <c r="AE423" s="402"/>
      <c r="AF423" s="418"/>
      <c r="AG423" s="418"/>
      <c r="AH423" s="284">
        <f t="shared" si="1061"/>
        <v>0</v>
      </c>
      <c r="AI423" s="418"/>
      <c r="AJ423" s="418"/>
      <c r="AK423" s="293">
        <f t="shared" si="1062"/>
        <v>0</v>
      </c>
      <c r="AM423" s="292"/>
      <c r="AN423" s="288"/>
      <c r="AO423" s="288"/>
      <c r="AP423" s="284">
        <f t="shared" si="1063"/>
        <v>0</v>
      </c>
      <c r="AQ423" s="288"/>
      <c r="AR423" s="288"/>
      <c r="AS423" s="293">
        <f t="shared" si="1073"/>
        <v>0</v>
      </c>
      <c r="AU423" s="292"/>
      <c r="AV423" s="288"/>
      <c r="AW423" s="288"/>
      <c r="AX423" s="284">
        <f t="shared" si="1064"/>
        <v>0</v>
      </c>
      <c r="AY423" s="288"/>
      <c r="AZ423" s="288"/>
      <c r="BA423" s="293">
        <f t="shared" si="1074"/>
        <v>0</v>
      </c>
      <c r="BC423" s="292"/>
      <c r="BD423" s="288"/>
      <c r="BE423" s="288"/>
      <c r="BF423" s="284">
        <f t="shared" si="1065"/>
        <v>0</v>
      </c>
      <c r="BG423" s="288"/>
      <c r="BH423" s="288"/>
      <c r="BI423" s="293">
        <f t="shared" si="1075"/>
        <v>0</v>
      </c>
      <c r="BJ423" s="459"/>
      <c r="BK423" s="402"/>
      <c r="BL423" s="418"/>
      <c r="BM423" s="418"/>
      <c r="BN423" s="284">
        <f t="shared" si="1066"/>
        <v>0</v>
      </c>
      <c r="BO423" s="418"/>
      <c r="BP423" s="418"/>
      <c r="BQ423" s="293">
        <f t="shared" si="1076"/>
        <v>0</v>
      </c>
      <c r="BR423" s="459"/>
      <c r="BS423" s="294"/>
      <c r="BU423" s="295" t="str">
        <f t="shared" si="1051"/>
        <v>OK</v>
      </c>
      <c r="BV423" s="296" t="str">
        <f t="shared" si="1052"/>
        <v>OK</v>
      </c>
      <c r="BW423" s="297" t="str">
        <f t="shared" si="1053"/>
        <v>OK</v>
      </c>
    </row>
    <row r="424" spans="2:75" s="285" customFormat="1" ht="27" hidden="1" customHeight="1" outlineLevel="1" x14ac:dyDescent="0.25">
      <c r="B424" s="281">
        <v>5</v>
      </c>
      <c r="C424" s="298"/>
      <c r="D424" s="283"/>
      <c r="E424" s="201"/>
      <c r="F424" s="201"/>
      <c r="G424" s="202"/>
      <c r="H424" s="284">
        <f t="shared" si="1067"/>
        <v>0</v>
      </c>
      <c r="I424" s="382"/>
      <c r="K424" s="203"/>
      <c r="L424" s="286" t="str">
        <f t="shared" si="1068"/>
        <v/>
      </c>
      <c r="M424" s="221">
        <f t="shared" si="1059"/>
        <v>0</v>
      </c>
      <c r="N424" s="287" t="str">
        <f t="shared" si="1069"/>
        <v/>
      </c>
      <c r="O424" s="288"/>
      <c r="P424" s="286" t="str">
        <f t="shared" si="1070"/>
        <v/>
      </c>
      <c r="Q424" s="288"/>
      <c r="R424" s="289" t="str">
        <f t="shared" si="1071"/>
        <v/>
      </c>
      <c r="S424" s="258"/>
      <c r="T424" s="290" t="str">
        <f t="shared" si="1077"/>
        <v>OK</v>
      </c>
      <c r="U424" s="291" t="str">
        <f t="shared" si="1078"/>
        <v>OK</v>
      </c>
      <c r="W424" s="292"/>
      <c r="X424" s="288"/>
      <c r="Y424" s="288"/>
      <c r="Z424" s="284">
        <f t="shared" si="1060"/>
        <v>0</v>
      </c>
      <c r="AA424" s="288"/>
      <c r="AB424" s="288"/>
      <c r="AC424" s="293">
        <f t="shared" si="1072"/>
        <v>0</v>
      </c>
      <c r="AE424" s="402"/>
      <c r="AF424" s="418"/>
      <c r="AG424" s="418"/>
      <c r="AH424" s="284">
        <f t="shared" si="1061"/>
        <v>0</v>
      </c>
      <c r="AI424" s="418"/>
      <c r="AJ424" s="418"/>
      <c r="AK424" s="293">
        <f t="shared" si="1062"/>
        <v>0</v>
      </c>
      <c r="AM424" s="292"/>
      <c r="AN424" s="288"/>
      <c r="AO424" s="288"/>
      <c r="AP424" s="284">
        <f t="shared" si="1063"/>
        <v>0</v>
      </c>
      <c r="AQ424" s="288"/>
      <c r="AR424" s="288"/>
      <c r="AS424" s="293">
        <f t="shared" si="1073"/>
        <v>0</v>
      </c>
      <c r="AU424" s="292"/>
      <c r="AV424" s="288"/>
      <c r="AW424" s="288"/>
      <c r="AX424" s="284">
        <f t="shared" si="1064"/>
        <v>0</v>
      </c>
      <c r="AY424" s="288"/>
      <c r="AZ424" s="288"/>
      <c r="BA424" s="293">
        <f t="shared" si="1074"/>
        <v>0</v>
      </c>
      <c r="BC424" s="292"/>
      <c r="BD424" s="288"/>
      <c r="BE424" s="288"/>
      <c r="BF424" s="284">
        <f t="shared" si="1065"/>
        <v>0</v>
      </c>
      <c r="BG424" s="288"/>
      <c r="BH424" s="288"/>
      <c r="BI424" s="293">
        <f t="shared" si="1075"/>
        <v>0</v>
      </c>
      <c r="BJ424" s="459"/>
      <c r="BK424" s="402"/>
      <c r="BL424" s="418"/>
      <c r="BM424" s="418"/>
      <c r="BN424" s="284">
        <f t="shared" si="1066"/>
        <v>0</v>
      </c>
      <c r="BO424" s="418"/>
      <c r="BP424" s="418"/>
      <c r="BQ424" s="293">
        <f t="shared" si="1076"/>
        <v>0</v>
      </c>
      <c r="BR424" s="459"/>
      <c r="BS424" s="294"/>
      <c r="BU424" s="295" t="str">
        <f t="shared" si="1051"/>
        <v>OK</v>
      </c>
      <c r="BV424" s="296" t="str">
        <f t="shared" si="1052"/>
        <v>OK</v>
      </c>
      <c r="BW424" s="297" t="str">
        <f t="shared" si="1053"/>
        <v>OK</v>
      </c>
    </row>
    <row r="425" spans="2:75" s="285" customFormat="1" ht="27" hidden="1" customHeight="1" outlineLevel="1" x14ac:dyDescent="0.25">
      <c r="B425" s="281">
        <v>6</v>
      </c>
      <c r="C425" s="298"/>
      <c r="D425" s="283"/>
      <c r="E425" s="201"/>
      <c r="F425" s="201"/>
      <c r="G425" s="202"/>
      <c r="H425" s="284">
        <f t="shared" si="1067"/>
        <v>0</v>
      </c>
      <c r="I425" s="382"/>
      <c r="K425" s="203"/>
      <c r="L425" s="286" t="str">
        <f t="shared" si="1068"/>
        <v/>
      </c>
      <c r="M425" s="221">
        <f t="shared" si="1059"/>
        <v>0</v>
      </c>
      <c r="N425" s="287" t="str">
        <f t="shared" si="1069"/>
        <v/>
      </c>
      <c r="O425" s="288"/>
      <c r="P425" s="286" t="str">
        <f t="shared" si="1070"/>
        <v/>
      </c>
      <c r="Q425" s="288"/>
      <c r="R425" s="289" t="str">
        <f t="shared" si="1071"/>
        <v/>
      </c>
      <c r="S425" s="258"/>
      <c r="T425" s="290" t="str">
        <f t="shared" si="1077"/>
        <v>OK</v>
      </c>
      <c r="U425" s="291" t="str">
        <f t="shared" si="1078"/>
        <v>OK</v>
      </c>
      <c r="W425" s="292"/>
      <c r="X425" s="288"/>
      <c r="Y425" s="288"/>
      <c r="Z425" s="284">
        <f t="shared" si="1060"/>
        <v>0</v>
      </c>
      <c r="AA425" s="288"/>
      <c r="AB425" s="288"/>
      <c r="AC425" s="293">
        <f t="shared" si="1072"/>
        <v>0</v>
      </c>
      <c r="AE425" s="402"/>
      <c r="AF425" s="418"/>
      <c r="AG425" s="418"/>
      <c r="AH425" s="284">
        <f t="shared" si="1061"/>
        <v>0</v>
      </c>
      <c r="AI425" s="418"/>
      <c r="AJ425" s="418"/>
      <c r="AK425" s="293">
        <f t="shared" si="1062"/>
        <v>0</v>
      </c>
      <c r="AM425" s="292"/>
      <c r="AN425" s="288"/>
      <c r="AO425" s="288"/>
      <c r="AP425" s="284">
        <f t="shared" si="1063"/>
        <v>0</v>
      </c>
      <c r="AQ425" s="288"/>
      <c r="AR425" s="288"/>
      <c r="AS425" s="293">
        <f t="shared" si="1073"/>
        <v>0</v>
      </c>
      <c r="AU425" s="292"/>
      <c r="AV425" s="288"/>
      <c r="AW425" s="288"/>
      <c r="AX425" s="284">
        <f t="shared" si="1064"/>
        <v>0</v>
      </c>
      <c r="AY425" s="288"/>
      <c r="AZ425" s="288"/>
      <c r="BA425" s="293">
        <f t="shared" si="1074"/>
        <v>0</v>
      </c>
      <c r="BC425" s="292"/>
      <c r="BD425" s="288"/>
      <c r="BE425" s="288"/>
      <c r="BF425" s="284">
        <f t="shared" si="1065"/>
        <v>0</v>
      </c>
      <c r="BG425" s="288"/>
      <c r="BH425" s="288"/>
      <c r="BI425" s="293">
        <f t="shared" si="1075"/>
        <v>0</v>
      </c>
      <c r="BJ425" s="459"/>
      <c r="BK425" s="402"/>
      <c r="BL425" s="418"/>
      <c r="BM425" s="418"/>
      <c r="BN425" s="284">
        <f t="shared" si="1066"/>
        <v>0</v>
      </c>
      <c r="BO425" s="418"/>
      <c r="BP425" s="418"/>
      <c r="BQ425" s="293">
        <f t="shared" si="1076"/>
        <v>0</v>
      </c>
      <c r="BR425" s="459"/>
      <c r="BS425" s="294"/>
      <c r="BU425" s="295" t="str">
        <f t="shared" si="1051"/>
        <v>OK</v>
      </c>
      <c r="BV425" s="296" t="str">
        <f t="shared" si="1052"/>
        <v>OK</v>
      </c>
      <c r="BW425" s="297" t="str">
        <f t="shared" si="1053"/>
        <v>OK</v>
      </c>
    </row>
    <row r="426" spans="2:75" s="285" customFormat="1" ht="27" hidden="1" customHeight="1" outlineLevel="1" x14ac:dyDescent="0.25">
      <c r="B426" s="281">
        <v>7</v>
      </c>
      <c r="C426" s="298"/>
      <c r="D426" s="283"/>
      <c r="E426" s="201"/>
      <c r="F426" s="201"/>
      <c r="G426" s="202"/>
      <c r="H426" s="284">
        <f t="shared" si="1067"/>
        <v>0</v>
      </c>
      <c r="I426" s="382"/>
      <c r="K426" s="203"/>
      <c r="L426" s="286" t="str">
        <f t="shared" si="1068"/>
        <v/>
      </c>
      <c r="M426" s="221">
        <f t="shared" si="1059"/>
        <v>0</v>
      </c>
      <c r="N426" s="287" t="str">
        <f t="shared" si="1069"/>
        <v/>
      </c>
      <c r="O426" s="288"/>
      <c r="P426" s="286" t="str">
        <f t="shared" si="1070"/>
        <v/>
      </c>
      <c r="Q426" s="288"/>
      <c r="R426" s="289" t="str">
        <f t="shared" si="1071"/>
        <v/>
      </c>
      <c r="S426" s="258"/>
      <c r="T426" s="290" t="str">
        <f t="shared" si="1077"/>
        <v>OK</v>
      </c>
      <c r="U426" s="291" t="str">
        <f t="shared" si="1078"/>
        <v>OK</v>
      </c>
      <c r="W426" s="292"/>
      <c r="X426" s="288"/>
      <c r="Y426" s="288"/>
      <c r="Z426" s="284">
        <f t="shared" si="1060"/>
        <v>0</v>
      </c>
      <c r="AA426" s="288"/>
      <c r="AB426" s="288"/>
      <c r="AC426" s="293">
        <f t="shared" si="1072"/>
        <v>0</v>
      </c>
      <c r="AE426" s="402"/>
      <c r="AF426" s="418"/>
      <c r="AG426" s="418"/>
      <c r="AH426" s="284">
        <f t="shared" si="1061"/>
        <v>0</v>
      </c>
      <c r="AI426" s="418"/>
      <c r="AJ426" s="418"/>
      <c r="AK426" s="293">
        <f t="shared" si="1062"/>
        <v>0</v>
      </c>
      <c r="AM426" s="292"/>
      <c r="AN426" s="288"/>
      <c r="AO426" s="288"/>
      <c r="AP426" s="284">
        <f t="shared" si="1063"/>
        <v>0</v>
      </c>
      <c r="AQ426" s="288"/>
      <c r="AR426" s="288"/>
      <c r="AS426" s="293">
        <f t="shared" si="1073"/>
        <v>0</v>
      </c>
      <c r="AU426" s="292"/>
      <c r="AV426" s="288"/>
      <c r="AW426" s="288"/>
      <c r="AX426" s="284">
        <f t="shared" si="1064"/>
        <v>0</v>
      </c>
      <c r="AY426" s="288"/>
      <c r="AZ426" s="288"/>
      <c r="BA426" s="293">
        <f t="shared" si="1074"/>
        <v>0</v>
      </c>
      <c r="BC426" s="292"/>
      <c r="BD426" s="288"/>
      <c r="BE426" s="288"/>
      <c r="BF426" s="284">
        <f t="shared" si="1065"/>
        <v>0</v>
      </c>
      <c r="BG426" s="288"/>
      <c r="BH426" s="288"/>
      <c r="BI426" s="293">
        <f t="shared" si="1075"/>
        <v>0</v>
      </c>
      <c r="BJ426" s="459"/>
      <c r="BK426" s="402"/>
      <c r="BL426" s="418"/>
      <c r="BM426" s="418"/>
      <c r="BN426" s="284">
        <f t="shared" si="1066"/>
        <v>0</v>
      </c>
      <c r="BO426" s="418"/>
      <c r="BP426" s="418"/>
      <c r="BQ426" s="293">
        <f t="shared" si="1076"/>
        <v>0</v>
      </c>
      <c r="BR426" s="459"/>
      <c r="BS426" s="294"/>
      <c r="BU426" s="295" t="str">
        <f t="shared" si="1051"/>
        <v>OK</v>
      </c>
      <c r="BV426" s="296" t="str">
        <f t="shared" si="1052"/>
        <v>OK</v>
      </c>
      <c r="BW426" s="297" t="str">
        <f t="shared" si="1053"/>
        <v>OK</v>
      </c>
    </row>
    <row r="427" spans="2:75" s="285" customFormat="1" ht="27" hidden="1" customHeight="1" outlineLevel="1" x14ac:dyDescent="0.25">
      <c r="B427" s="281">
        <v>8</v>
      </c>
      <c r="C427" s="298"/>
      <c r="D427" s="283"/>
      <c r="E427" s="201"/>
      <c r="F427" s="201"/>
      <c r="G427" s="288"/>
      <c r="H427" s="284">
        <f t="shared" si="1067"/>
        <v>0</v>
      </c>
      <c r="I427" s="382"/>
      <c r="K427" s="299"/>
      <c r="L427" s="286" t="str">
        <f t="shared" si="1068"/>
        <v/>
      </c>
      <c r="M427" s="221">
        <f t="shared" si="1059"/>
        <v>0</v>
      </c>
      <c r="N427" s="286" t="str">
        <f t="shared" si="1069"/>
        <v/>
      </c>
      <c r="O427" s="288"/>
      <c r="P427" s="286" t="str">
        <f t="shared" si="1070"/>
        <v/>
      </c>
      <c r="Q427" s="288"/>
      <c r="R427" s="289" t="str">
        <f t="shared" si="1071"/>
        <v/>
      </c>
      <c r="S427" s="258"/>
      <c r="T427" s="290" t="str">
        <f t="shared" si="1077"/>
        <v>OK</v>
      </c>
      <c r="U427" s="291" t="str">
        <f t="shared" si="1078"/>
        <v>OK</v>
      </c>
      <c r="W427" s="292"/>
      <c r="X427" s="288"/>
      <c r="Y427" s="288"/>
      <c r="Z427" s="284">
        <f t="shared" si="1060"/>
        <v>0</v>
      </c>
      <c r="AA427" s="288"/>
      <c r="AB427" s="288"/>
      <c r="AC427" s="293">
        <f t="shared" si="1072"/>
        <v>0</v>
      </c>
      <c r="AE427" s="402"/>
      <c r="AF427" s="418"/>
      <c r="AG427" s="418"/>
      <c r="AH427" s="284">
        <f t="shared" si="1061"/>
        <v>0</v>
      </c>
      <c r="AI427" s="418"/>
      <c r="AJ427" s="418"/>
      <c r="AK427" s="293">
        <f t="shared" si="1062"/>
        <v>0</v>
      </c>
      <c r="AM427" s="292"/>
      <c r="AN427" s="288"/>
      <c r="AO427" s="288"/>
      <c r="AP427" s="284">
        <f t="shared" si="1063"/>
        <v>0</v>
      </c>
      <c r="AQ427" s="288"/>
      <c r="AR427" s="288"/>
      <c r="AS427" s="293">
        <f t="shared" si="1073"/>
        <v>0</v>
      </c>
      <c r="AU427" s="292"/>
      <c r="AV427" s="288"/>
      <c r="AW427" s="288"/>
      <c r="AX427" s="284">
        <f t="shared" si="1064"/>
        <v>0</v>
      </c>
      <c r="AY427" s="288"/>
      <c r="AZ427" s="288"/>
      <c r="BA427" s="293">
        <f t="shared" si="1074"/>
        <v>0</v>
      </c>
      <c r="BC427" s="292"/>
      <c r="BD427" s="288"/>
      <c r="BE427" s="288"/>
      <c r="BF427" s="284">
        <f t="shared" si="1065"/>
        <v>0</v>
      </c>
      <c r="BG427" s="288"/>
      <c r="BH427" s="288"/>
      <c r="BI427" s="293">
        <f t="shared" si="1075"/>
        <v>0</v>
      </c>
      <c r="BJ427" s="459"/>
      <c r="BK427" s="402"/>
      <c r="BL427" s="418"/>
      <c r="BM427" s="418"/>
      <c r="BN427" s="284">
        <f t="shared" si="1066"/>
        <v>0</v>
      </c>
      <c r="BO427" s="418"/>
      <c r="BP427" s="418"/>
      <c r="BQ427" s="293">
        <f t="shared" si="1076"/>
        <v>0</v>
      </c>
      <c r="BR427" s="459"/>
      <c r="BS427" s="294"/>
      <c r="BU427" s="295" t="str">
        <f t="shared" si="1051"/>
        <v>OK</v>
      </c>
      <c r="BV427" s="296" t="str">
        <f t="shared" si="1052"/>
        <v>OK</v>
      </c>
      <c r="BW427" s="297" t="str">
        <f t="shared" si="1053"/>
        <v>OK</v>
      </c>
    </row>
    <row r="428" spans="2:75" s="285" customFormat="1" ht="27" hidden="1" customHeight="1" outlineLevel="1" x14ac:dyDescent="0.25">
      <c r="B428" s="281">
        <v>9</v>
      </c>
      <c r="C428" s="298"/>
      <c r="D428" s="283"/>
      <c r="E428" s="201"/>
      <c r="F428" s="201"/>
      <c r="G428" s="288"/>
      <c r="H428" s="284">
        <f t="shared" si="1067"/>
        <v>0</v>
      </c>
      <c r="I428" s="382"/>
      <c r="K428" s="299"/>
      <c r="L428" s="286" t="str">
        <f t="shared" si="1068"/>
        <v/>
      </c>
      <c r="M428" s="221">
        <f t="shared" si="1059"/>
        <v>0</v>
      </c>
      <c r="N428" s="286" t="str">
        <f t="shared" si="1069"/>
        <v/>
      </c>
      <c r="O428" s="288"/>
      <c r="P428" s="286" t="str">
        <f t="shared" si="1070"/>
        <v/>
      </c>
      <c r="Q428" s="288"/>
      <c r="R428" s="289" t="str">
        <f t="shared" si="1071"/>
        <v/>
      </c>
      <c r="S428" s="258"/>
      <c r="T428" s="290" t="str">
        <f t="shared" si="1077"/>
        <v>OK</v>
      </c>
      <c r="U428" s="291" t="str">
        <f t="shared" si="1078"/>
        <v>OK</v>
      </c>
      <c r="W428" s="292"/>
      <c r="X428" s="288"/>
      <c r="Y428" s="288"/>
      <c r="Z428" s="284">
        <f t="shared" si="1060"/>
        <v>0</v>
      </c>
      <c r="AA428" s="288"/>
      <c r="AB428" s="288"/>
      <c r="AC428" s="293">
        <f t="shared" si="1072"/>
        <v>0</v>
      </c>
      <c r="AE428" s="402"/>
      <c r="AF428" s="418"/>
      <c r="AG428" s="418"/>
      <c r="AH428" s="284">
        <f t="shared" si="1061"/>
        <v>0</v>
      </c>
      <c r="AI428" s="418"/>
      <c r="AJ428" s="418"/>
      <c r="AK428" s="293">
        <f t="shared" si="1062"/>
        <v>0</v>
      </c>
      <c r="AM428" s="292"/>
      <c r="AN428" s="288"/>
      <c r="AO428" s="288"/>
      <c r="AP428" s="284">
        <f t="shared" si="1063"/>
        <v>0</v>
      </c>
      <c r="AQ428" s="288"/>
      <c r="AR428" s="288"/>
      <c r="AS428" s="293">
        <f t="shared" si="1073"/>
        <v>0</v>
      </c>
      <c r="AU428" s="292"/>
      <c r="AV428" s="288"/>
      <c r="AW428" s="288"/>
      <c r="AX428" s="284">
        <f t="shared" si="1064"/>
        <v>0</v>
      </c>
      <c r="AY428" s="288"/>
      <c r="AZ428" s="288"/>
      <c r="BA428" s="293">
        <f t="shared" si="1074"/>
        <v>0</v>
      </c>
      <c r="BC428" s="292"/>
      <c r="BD428" s="288"/>
      <c r="BE428" s="288"/>
      <c r="BF428" s="284">
        <f t="shared" si="1065"/>
        <v>0</v>
      </c>
      <c r="BG428" s="288"/>
      <c r="BH428" s="288"/>
      <c r="BI428" s="293">
        <f t="shared" si="1075"/>
        <v>0</v>
      </c>
      <c r="BJ428" s="459"/>
      <c r="BK428" s="402"/>
      <c r="BL428" s="418"/>
      <c r="BM428" s="418"/>
      <c r="BN428" s="284">
        <f t="shared" si="1066"/>
        <v>0</v>
      </c>
      <c r="BO428" s="418"/>
      <c r="BP428" s="418"/>
      <c r="BQ428" s="293">
        <f t="shared" si="1076"/>
        <v>0</v>
      </c>
      <c r="BR428" s="459"/>
      <c r="BS428" s="294"/>
      <c r="BU428" s="295" t="str">
        <f t="shared" si="1051"/>
        <v>OK</v>
      </c>
      <c r="BV428" s="296" t="str">
        <f t="shared" si="1052"/>
        <v>OK</v>
      </c>
      <c r="BW428" s="297" t="str">
        <f t="shared" si="1053"/>
        <v>OK</v>
      </c>
    </row>
    <row r="429" spans="2:75" s="285" customFormat="1" ht="27" hidden="1" customHeight="1" outlineLevel="1" thickBot="1" x14ac:dyDescent="0.3">
      <c r="B429" s="300">
        <v>10</v>
      </c>
      <c r="C429" s="350"/>
      <c r="D429" s="301"/>
      <c r="E429" s="302"/>
      <c r="F429" s="302"/>
      <c r="G429" s="303"/>
      <c r="H429" s="304">
        <f t="shared" si="1067"/>
        <v>0</v>
      </c>
      <c r="I429" s="383"/>
      <c r="K429" s="305"/>
      <c r="L429" s="306" t="str">
        <f t="shared" si="1068"/>
        <v/>
      </c>
      <c r="M429" s="223">
        <f t="shared" si="1059"/>
        <v>0</v>
      </c>
      <c r="N429" s="306" t="str">
        <f t="shared" si="1069"/>
        <v/>
      </c>
      <c r="O429" s="303"/>
      <c r="P429" s="306" t="str">
        <f t="shared" si="1070"/>
        <v/>
      </c>
      <c r="Q429" s="303"/>
      <c r="R429" s="307" t="str">
        <f t="shared" si="1071"/>
        <v/>
      </c>
      <c r="S429" s="258"/>
      <c r="T429" s="331" t="str">
        <f t="shared" si="1077"/>
        <v>OK</v>
      </c>
      <c r="U429" s="309" t="str">
        <f t="shared" si="1078"/>
        <v>OK</v>
      </c>
      <c r="W429" s="314"/>
      <c r="X429" s="303"/>
      <c r="Y429" s="303"/>
      <c r="Z429" s="304">
        <f t="shared" si="1060"/>
        <v>0</v>
      </c>
      <c r="AA429" s="303"/>
      <c r="AB429" s="303"/>
      <c r="AC429" s="315">
        <f t="shared" si="1072"/>
        <v>0</v>
      </c>
      <c r="AE429" s="314"/>
      <c r="AF429" s="303"/>
      <c r="AG429" s="303"/>
      <c r="AH429" s="304">
        <f t="shared" si="1061"/>
        <v>0</v>
      </c>
      <c r="AI429" s="303"/>
      <c r="AJ429" s="303"/>
      <c r="AK429" s="315">
        <f t="shared" si="1062"/>
        <v>0</v>
      </c>
      <c r="AM429" s="314"/>
      <c r="AN429" s="303"/>
      <c r="AO429" s="303"/>
      <c r="AP429" s="304">
        <f t="shared" si="1063"/>
        <v>0</v>
      </c>
      <c r="AQ429" s="303"/>
      <c r="AR429" s="303"/>
      <c r="AS429" s="315">
        <f t="shared" si="1073"/>
        <v>0</v>
      </c>
      <c r="AU429" s="314"/>
      <c r="AV429" s="303"/>
      <c r="AW429" s="303"/>
      <c r="AX429" s="304">
        <f t="shared" si="1064"/>
        <v>0</v>
      </c>
      <c r="AY429" s="303"/>
      <c r="AZ429" s="303"/>
      <c r="BA429" s="315">
        <f t="shared" si="1074"/>
        <v>0</v>
      </c>
      <c r="BC429" s="314"/>
      <c r="BD429" s="303"/>
      <c r="BE429" s="303"/>
      <c r="BF429" s="304">
        <f t="shared" si="1065"/>
        <v>0</v>
      </c>
      <c r="BG429" s="303"/>
      <c r="BH429" s="303"/>
      <c r="BI429" s="315">
        <f t="shared" si="1075"/>
        <v>0</v>
      </c>
      <c r="BJ429" s="459"/>
      <c r="BK429" s="314"/>
      <c r="BL429" s="303"/>
      <c r="BM429" s="303"/>
      <c r="BN429" s="304">
        <f t="shared" si="1066"/>
        <v>0</v>
      </c>
      <c r="BO429" s="303"/>
      <c r="BP429" s="303"/>
      <c r="BQ429" s="315">
        <f t="shared" si="1076"/>
        <v>0</v>
      </c>
      <c r="BR429" s="459"/>
      <c r="BS429" s="316"/>
      <c r="BU429" s="317" t="str">
        <f t="shared" si="1051"/>
        <v>OK</v>
      </c>
      <c r="BV429" s="318" t="str">
        <f t="shared" si="1052"/>
        <v>OK</v>
      </c>
      <c r="BW429" s="319" t="str">
        <f t="shared" si="1053"/>
        <v>OK</v>
      </c>
    </row>
    <row r="430" spans="2:75" s="253" customFormat="1" ht="30" hidden="1" customHeight="1" x14ac:dyDescent="0.25">
      <c r="B430" s="267" t="s">
        <v>375</v>
      </c>
      <c r="C430" s="268">
        <f>+'04. Marco Lógico'!B89</f>
        <v>0</v>
      </c>
      <c r="D430" s="269"/>
      <c r="E430" s="269"/>
      <c r="F430" s="269"/>
      <c r="G430" s="270"/>
      <c r="H430" s="270">
        <f>+SUM(H431:H440)</f>
        <v>0</v>
      </c>
      <c r="I430" s="385"/>
      <c r="K430" s="272">
        <f>+SUM(K431:K440)</f>
        <v>0</v>
      </c>
      <c r="L430" s="273" t="str">
        <f>+IF(ISERR(K430/H430),"",(K430/H430))</f>
        <v/>
      </c>
      <c r="M430" s="270">
        <f>+SUM(M431:M440)</f>
        <v>0</v>
      </c>
      <c r="N430" s="273" t="str">
        <f t="shared" si="1069"/>
        <v/>
      </c>
      <c r="O430" s="270">
        <f>+SUM(O431:O440)</f>
        <v>0</v>
      </c>
      <c r="P430" s="273" t="str">
        <f t="shared" si="1070"/>
        <v/>
      </c>
      <c r="Q430" s="270">
        <f>+SUM(Q431:Q440)</f>
        <v>0</v>
      </c>
      <c r="R430" s="274" t="str">
        <f t="shared" si="1071"/>
        <v/>
      </c>
      <c r="S430" s="245"/>
      <c r="T430" s="330" t="str">
        <f>+IF(H430=(K430+M430),"OK","Error")</f>
        <v>OK</v>
      </c>
      <c r="U430" s="353" t="str">
        <f t="shared" si="1078"/>
        <v>OK</v>
      </c>
      <c r="W430" s="354">
        <f t="shared" ref="W430:AC430" si="1079">+SUM(W431:W440)</f>
        <v>0</v>
      </c>
      <c r="X430" s="355">
        <f t="shared" si="1079"/>
        <v>0</v>
      </c>
      <c r="Y430" s="355">
        <f t="shared" si="1079"/>
        <v>0</v>
      </c>
      <c r="Z430" s="355">
        <f t="shared" si="1079"/>
        <v>0</v>
      </c>
      <c r="AA430" s="355">
        <f t="shared" si="1079"/>
        <v>0</v>
      </c>
      <c r="AB430" s="355">
        <f t="shared" si="1079"/>
        <v>0</v>
      </c>
      <c r="AC430" s="356">
        <f t="shared" si="1079"/>
        <v>0</v>
      </c>
      <c r="AE430" s="272"/>
      <c r="AF430" s="270"/>
      <c r="AG430" s="270"/>
      <c r="AH430" s="270">
        <f>+SUM(AH431:AH440)</f>
        <v>0</v>
      </c>
      <c r="AI430" s="270"/>
      <c r="AJ430" s="270"/>
      <c r="AK430" s="277">
        <f>+SUM(AK431:AK440)</f>
        <v>0</v>
      </c>
      <c r="AM430" s="272">
        <f t="shared" ref="AM430:AR430" si="1080">+SUM(AM431:AM440)</f>
        <v>0</v>
      </c>
      <c r="AN430" s="270">
        <f t="shared" si="1080"/>
        <v>0</v>
      </c>
      <c r="AO430" s="270">
        <f t="shared" si="1080"/>
        <v>0</v>
      </c>
      <c r="AP430" s="270">
        <f t="shared" si="1080"/>
        <v>0</v>
      </c>
      <c r="AQ430" s="270">
        <f t="shared" si="1080"/>
        <v>0</v>
      </c>
      <c r="AR430" s="270">
        <f t="shared" si="1080"/>
        <v>0</v>
      </c>
      <c r="AS430" s="277">
        <f>+SUM(AS431:AS440)</f>
        <v>0</v>
      </c>
      <c r="AU430" s="272">
        <f t="shared" ref="AU430:BA430" si="1081">+SUM(AU431:AU440)</f>
        <v>0</v>
      </c>
      <c r="AV430" s="270">
        <f t="shared" si="1081"/>
        <v>0</v>
      </c>
      <c r="AW430" s="270">
        <f t="shared" si="1081"/>
        <v>0</v>
      </c>
      <c r="AX430" s="270">
        <f t="shared" si="1081"/>
        <v>0</v>
      </c>
      <c r="AY430" s="270">
        <f t="shared" si="1081"/>
        <v>0</v>
      </c>
      <c r="AZ430" s="270">
        <f t="shared" si="1081"/>
        <v>0</v>
      </c>
      <c r="BA430" s="277">
        <f t="shared" si="1081"/>
        <v>0</v>
      </c>
      <c r="BC430" s="272">
        <f t="shared" ref="BC430:BI430" si="1082">+SUM(BC431:BC440)</f>
        <v>0</v>
      </c>
      <c r="BD430" s="270">
        <f t="shared" si="1082"/>
        <v>0</v>
      </c>
      <c r="BE430" s="270">
        <f t="shared" si="1082"/>
        <v>0</v>
      </c>
      <c r="BF430" s="270">
        <f t="shared" si="1082"/>
        <v>0</v>
      </c>
      <c r="BG430" s="270">
        <f t="shared" si="1082"/>
        <v>0</v>
      </c>
      <c r="BH430" s="270">
        <f t="shared" si="1082"/>
        <v>0</v>
      </c>
      <c r="BI430" s="277">
        <f t="shared" si="1082"/>
        <v>0</v>
      </c>
      <c r="BJ430" s="458"/>
      <c r="BK430" s="272">
        <f t="shared" ref="BK430:BQ430" si="1083">+SUM(BK431:BK440)</f>
        <v>0</v>
      </c>
      <c r="BL430" s="270">
        <f t="shared" si="1083"/>
        <v>0</v>
      </c>
      <c r="BM430" s="270">
        <f t="shared" si="1083"/>
        <v>0</v>
      </c>
      <c r="BN430" s="270">
        <f t="shared" si="1083"/>
        <v>0</v>
      </c>
      <c r="BO430" s="270">
        <f t="shared" si="1083"/>
        <v>0</v>
      </c>
      <c r="BP430" s="270">
        <f t="shared" si="1083"/>
        <v>0</v>
      </c>
      <c r="BQ430" s="277">
        <f t="shared" si="1083"/>
        <v>0</v>
      </c>
      <c r="BR430" s="458"/>
      <c r="BS430" s="278">
        <f>+SUM(BS431:BS440)</f>
        <v>0</v>
      </c>
      <c r="BU430" s="267" t="str">
        <f t="shared" si="1051"/>
        <v>OK</v>
      </c>
      <c r="BV430" s="269" t="str">
        <f t="shared" si="1052"/>
        <v>OK</v>
      </c>
      <c r="BW430" s="327" t="str">
        <f t="shared" si="1053"/>
        <v>OK</v>
      </c>
    </row>
    <row r="431" spans="2:75" s="285" customFormat="1" ht="27" hidden="1" customHeight="1" outlineLevel="1" x14ac:dyDescent="0.25">
      <c r="B431" s="281">
        <v>1</v>
      </c>
      <c r="C431" s="282"/>
      <c r="D431" s="283"/>
      <c r="E431" s="201"/>
      <c r="F431" s="199"/>
      <c r="G431" s="200"/>
      <c r="H431" s="284">
        <f>+F431*G431</f>
        <v>0</v>
      </c>
      <c r="I431" s="382"/>
      <c r="K431" s="203"/>
      <c r="L431" s="286" t="str">
        <f>+IF(ISERR(K431/H431),"",(K431/H431))</f>
        <v/>
      </c>
      <c r="M431" s="221">
        <f t="shared" ref="M431:M440" si="1084">+O431+Q431</f>
        <v>0</v>
      </c>
      <c r="N431" s="287" t="str">
        <f>+IF(ISERR(M431/H431),"",(M431/H431))</f>
        <v/>
      </c>
      <c r="O431" s="288"/>
      <c r="P431" s="286" t="str">
        <f>+IF(ISERR(O431/M431),"",(O431/M431))</f>
        <v/>
      </c>
      <c r="Q431" s="288"/>
      <c r="R431" s="289" t="str">
        <f>+IF(ISERR(Q431/M431),"",(Q431/M431))</f>
        <v/>
      </c>
      <c r="S431" s="258"/>
      <c r="T431" s="290" t="str">
        <f>+IF(H431=(K431+M431),"OK","Error")</f>
        <v>OK</v>
      </c>
      <c r="U431" s="291" t="str">
        <f>+IF(M431=(O431+Q431),"OK","Error")</f>
        <v>OK</v>
      </c>
      <c r="W431" s="292"/>
      <c r="X431" s="288"/>
      <c r="Y431" s="288"/>
      <c r="Z431" s="284">
        <f t="shared" ref="Z431:Z440" si="1085">+SUM(W431:Y431)</f>
        <v>0</v>
      </c>
      <c r="AA431" s="288"/>
      <c r="AB431" s="288"/>
      <c r="AC431" s="293">
        <f>+AA431+AB431</f>
        <v>0</v>
      </c>
      <c r="AE431" s="402"/>
      <c r="AF431" s="418"/>
      <c r="AG431" s="418"/>
      <c r="AH431" s="284">
        <f t="shared" ref="AH431:AH440" si="1086">+SUM(AE431:AG431)</f>
        <v>0</v>
      </c>
      <c r="AI431" s="418"/>
      <c r="AJ431" s="418"/>
      <c r="AK431" s="293">
        <f t="shared" ref="AK431:AK440" si="1087">+AI431+AJ431</f>
        <v>0</v>
      </c>
      <c r="AM431" s="292"/>
      <c r="AN431" s="288"/>
      <c r="AO431" s="288"/>
      <c r="AP431" s="284">
        <f t="shared" ref="AP431:AP440" si="1088">+SUM(AM431:AO431)</f>
        <v>0</v>
      </c>
      <c r="AQ431" s="288"/>
      <c r="AR431" s="288"/>
      <c r="AS431" s="293">
        <f>+AQ431+AR431</f>
        <v>0</v>
      </c>
      <c r="AU431" s="292"/>
      <c r="AV431" s="288"/>
      <c r="AW431" s="288"/>
      <c r="AX431" s="284">
        <f t="shared" ref="AX431:AX440" si="1089">+SUM(AU431:AW431)</f>
        <v>0</v>
      </c>
      <c r="AY431" s="288"/>
      <c r="AZ431" s="288"/>
      <c r="BA431" s="293">
        <f>+AY431+AZ431</f>
        <v>0</v>
      </c>
      <c r="BC431" s="292"/>
      <c r="BD431" s="288"/>
      <c r="BE431" s="288"/>
      <c r="BF431" s="284">
        <f t="shared" ref="BF431:BF440" si="1090">+SUM(BC431:BE431)</f>
        <v>0</v>
      </c>
      <c r="BG431" s="288"/>
      <c r="BH431" s="288"/>
      <c r="BI431" s="293">
        <f>+BG431+BH431</f>
        <v>0</v>
      </c>
      <c r="BJ431" s="459"/>
      <c r="BK431" s="402"/>
      <c r="BL431" s="418"/>
      <c r="BM431" s="418"/>
      <c r="BN431" s="284">
        <f t="shared" ref="BN431:BN440" si="1091">+SUM(BK431:BM431)</f>
        <v>0</v>
      </c>
      <c r="BO431" s="418"/>
      <c r="BP431" s="418"/>
      <c r="BQ431" s="293">
        <f>+BO431+BP431</f>
        <v>0</v>
      </c>
      <c r="BR431" s="459"/>
      <c r="BS431" s="294"/>
      <c r="BU431" s="295" t="str">
        <f t="shared" si="1051"/>
        <v>OK</v>
      </c>
      <c r="BV431" s="296" t="str">
        <f t="shared" si="1052"/>
        <v>OK</v>
      </c>
      <c r="BW431" s="297" t="str">
        <f t="shared" si="1053"/>
        <v>OK</v>
      </c>
    </row>
    <row r="432" spans="2:75" s="285" customFormat="1" ht="27" hidden="1" customHeight="1" outlineLevel="1" x14ac:dyDescent="0.25">
      <c r="B432" s="281">
        <v>2</v>
      </c>
      <c r="C432" s="298"/>
      <c r="D432" s="283"/>
      <c r="E432" s="201"/>
      <c r="F432" s="201"/>
      <c r="G432" s="202"/>
      <c r="H432" s="284">
        <f t="shared" ref="H432:H440" si="1092">+F432*G432</f>
        <v>0</v>
      </c>
      <c r="I432" s="382"/>
      <c r="K432" s="203"/>
      <c r="L432" s="286" t="str">
        <f t="shared" ref="L432:L440" si="1093">+IF(ISERR(K432/H432),"",(K432/H432))</f>
        <v/>
      </c>
      <c r="M432" s="221">
        <f t="shared" si="1084"/>
        <v>0</v>
      </c>
      <c r="N432" s="287" t="str">
        <f t="shared" ref="N432:N440" si="1094">+IF(ISERR(M432/H432),"",(M432/H432))</f>
        <v/>
      </c>
      <c r="O432" s="288"/>
      <c r="P432" s="286" t="str">
        <f t="shared" ref="P432:P440" si="1095">+IF(ISERR(O432/M432),"",(O432/M432))</f>
        <v/>
      </c>
      <c r="Q432" s="288"/>
      <c r="R432" s="289" t="str">
        <f t="shared" ref="R432:R440" si="1096">+IF(ISERR(Q432/M432),"",(Q432/M432))</f>
        <v/>
      </c>
      <c r="S432" s="258"/>
      <c r="T432" s="290" t="str">
        <f>+IF(H432=(K432+M432),"OK","Error")</f>
        <v>OK</v>
      </c>
      <c r="U432" s="291" t="str">
        <f>+IF(M432=(O432+Q432),"OK","Error")</f>
        <v>OK</v>
      </c>
      <c r="W432" s="292"/>
      <c r="X432" s="288"/>
      <c r="Y432" s="288"/>
      <c r="Z432" s="284">
        <f t="shared" si="1085"/>
        <v>0</v>
      </c>
      <c r="AA432" s="288"/>
      <c r="AB432" s="288"/>
      <c r="AC432" s="293">
        <f t="shared" ref="AC432:AC440" si="1097">+AA432+AB432</f>
        <v>0</v>
      </c>
      <c r="AE432" s="402"/>
      <c r="AF432" s="418"/>
      <c r="AG432" s="418"/>
      <c r="AH432" s="284">
        <f t="shared" si="1086"/>
        <v>0</v>
      </c>
      <c r="AI432" s="418"/>
      <c r="AJ432" s="418"/>
      <c r="AK432" s="293">
        <f t="shared" si="1087"/>
        <v>0</v>
      </c>
      <c r="AM432" s="292"/>
      <c r="AN432" s="288"/>
      <c r="AO432" s="288"/>
      <c r="AP432" s="284">
        <f t="shared" si="1088"/>
        <v>0</v>
      </c>
      <c r="AQ432" s="288"/>
      <c r="AR432" s="288"/>
      <c r="AS432" s="293">
        <f t="shared" ref="AS432:AS440" si="1098">+AQ432+AR432</f>
        <v>0</v>
      </c>
      <c r="AU432" s="292"/>
      <c r="AV432" s="288"/>
      <c r="AW432" s="288"/>
      <c r="AX432" s="284">
        <f t="shared" si="1089"/>
        <v>0</v>
      </c>
      <c r="AY432" s="288"/>
      <c r="AZ432" s="288"/>
      <c r="BA432" s="293">
        <f t="shared" ref="BA432:BA440" si="1099">+AY432+AZ432</f>
        <v>0</v>
      </c>
      <c r="BC432" s="292"/>
      <c r="BD432" s="288"/>
      <c r="BE432" s="288"/>
      <c r="BF432" s="284">
        <f t="shared" si="1090"/>
        <v>0</v>
      </c>
      <c r="BG432" s="288"/>
      <c r="BH432" s="288"/>
      <c r="BI432" s="293">
        <f t="shared" ref="BI432:BI440" si="1100">+BG432+BH432</f>
        <v>0</v>
      </c>
      <c r="BJ432" s="459"/>
      <c r="BK432" s="402"/>
      <c r="BL432" s="418"/>
      <c r="BM432" s="418"/>
      <c r="BN432" s="284">
        <f t="shared" si="1091"/>
        <v>0</v>
      </c>
      <c r="BO432" s="418"/>
      <c r="BP432" s="418"/>
      <c r="BQ432" s="293">
        <f t="shared" ref="BQ432:BQ440" si="1101">+BO432+BP432</f>
        <v>0</v>
      </c>
      <c r="BR432" s="459"/>
      <c r="BS432" s="294"/>
      <c r="BU432" s="295" t="str">
        <f t="shared" si="1051"/>
        <v>OK</v>
      </c>
      <c r="BV432" s="296" t="str">
        <f t="shared" si="1052"/>
        <v>OK</v>
      </c>
      <c r="BW432" s="297" t="str">
        <f t="shared" si="1053"/>
        <v>OK</v>
      </c>
    </row>
    <row r="433" spans="2:75" s="285" customFormat="1" ht="27" hidden="1" customHeight="1" outlineLevel="1" x14ac:dyDescent="0.25">
      <c r="B433" s="281">
        <v>3</v>
      </c>
      <c r="C433" s="298"/>
      <c r="D433" s="283"/>
      <c r="E433" s="201"/>
      <c r="F433" s="201"/>
      <c r="G433" s="202"/>
      <c r="H433" s="284">
        <f t="shared" si="1092"/>
        <v>0</v>
      </c>
      <c r="I433" s="382"/>
      <c r="K433" s="203"/>
      <c r="L433" s="286" t="str">
        <f t="shared" si="1093"/>
        <v/>
      </c>
      <c r="M433" s="221">
        <f t="shared" si="1084"/>
        <v>0</v>
      </c>
      <c r="N433" s="287" t="str">
        <f t="shared" si="1094"/>
        <v/>
      </c>
      <c r="O433" s="288"/>
      <c r="P433" s="286" t="str">
        <f t="shared" si="1095"/>
        <v/>
      </c>
      <c r="Q433" s="288"/>
      <c r="R433" s="289" t="str">
        <f t="shared" si="1096"/>
        <v/>
      </c>
      <c r="S433" s="258"/>
      <c r="T433" s="290" t="str">
        <f t="shared" ref="T433:T440" si="1102">+IF(H433=(K433+M433),"OK","Error")</f>
        <v>OK</v>
      </c>
      <c r="U433" s="291" t="str">
        <f t="shared" ref="U433:U439" si="1103">+IF(M433=(O433+Q433),"OK","Error")</f>
        <v>OK</v>
      </c>
      <c r="W433" s="292"/>
      <c r="X433" s="288"/>
      <c r="Y433" s="288"/>
      <c r="Z433" s="284">
        <f t="shared" si="1085"/>
        <v>0</v>
      </c>
      <c r="AA433" s="288"/>
      <c r="AB433" s="288"/>
      <c r="AC433" s="293">
        <f t="shared" si="1097"/>
        <v>0</v>
      </c>
      <c r="AE433" s="402"/>
      <c r="AF433" s="418"/>
      <c r="AG433" s="418"/>
      <c r="AH433" s="284">
        <f t="shared" si="1086"/>
        <v>0</v>
      </c>
      <c r="AI433" s="418"/>
      <c r="AJ433" s="418"/>
      <c r="AK433" s="293">
        <f t="shared" si="1087"/>
        <v>0</v>
      </c>
      <c r="AM433" s="292"/>
      <c r="AN433" s="288"/>
      <c r="AO433" s="288"/>
      <c r="AP433" s="284">
        <f t="shared" si="1088"/>
        <v>0</v>
      </c>
      <c r="AQ433" s="288"/>
      <c r="AR433" s="288"/>
      <c r="AS433" s="293">
        <f t="shared" si="1098"/>
        <v>0</v>
      </c>
      <c r="AU433" s="292"/>
      <c r="AV433" s="288"/>
      <c r="AW433" s="288"/>
      <c r="AX433" s="284">
        <f t="shared" si="1089"/>
        <v>0</v>
      </c>
      <c r="AY433" s="288"/>
      <c r="AZ433" s="288"/>
      <c r="BA433" s="293">
        <f t="shared" si="1099"/>
        <v>0</v>
      </c>
      <c r="BC433" s="292"/>
      <c r="BD433" s="288"/>
      <c r="BE433" s="288"/>
      <c r="BF433" s="284">
        <f t="shared" si="1090"/>
        <v>0</v>
      </c>
      <c r="BG433" s="288"/>
      <c r="BH433" s="288"/>
      <c r="BI433" s="293">
        <f t="shared" si="1100"/>
        <v>0</v>
      </c>
      <c r="BJ433" s="459"/>
      <c r="BK433" s="402"/>
      <c r="BL433" s="418"/>
      <c r="BM433" s="418"/>
      <c r="BN433" s="284">
        <f t="shared" si="1091"/>
        <v>0</v>
      </c>
      <c r="BO433" s="418"/>
      <c r="BP433" s="418"/>
      <c r="BQ433" s="293">
        <f t="shared" si="1101"/>
        <v>0</v>
      </c>
      <c r="BR433" s="459"/>
      <c r="BS433" s="294"/>
      <c r="BU433" s="295" t="str">
        <f t="shared" si="1051"/>
        <v>OK</v>
      </c>
      <c r="BV433" s="296" t="str">
        <f t="shared" si="1052"/>
        <v>OK</v>
      </c>
      <c r="BW433" s="297" t="str">
        <f t="shared" si="1053"/>
        <v>OK</v>
      </c>
    </row>
    <row r="434" spans="2:75" s="285" customFormat="1" ht="27" hidden="1" customHeight="1" outlineLevel="1" x14ac:dyDescent="0.25">
      <c r="B434" s="281">
        <v>4</v>
      </c>
      <c r="C434" s="298"/>
      <c r="D434" s="283"/>
      <c r="E434" s="201"/>
      <c r="F434" s="201"/>
      <c r="G434" s="202"/>
      <c r="H434" s="284">
        <f t="shared" si="1092"/>
        <v>0</v>
      </c>
      <c r="I434" s="382"/>
      <c r="K434" s="203"/>
      <c r="L434" s="286" t="str">
        <f t="shared" si="1093"/>
        <v/>
      </c>
      <c r="M434" s="221">
        <f t="shared" si="1084"/>
        <v>0</v>
      </c>
      <c r="N434" s="287" t="str">
        <f t="shared" si="1094"/>
        <v/>
      </c>
      <c r="O434" s="288"/>
      <c r="P434" s="286" t="str">
        <f t="shared" si="1095"/>
        <v/>
      </c>
      <c r="Q434" s="288"/>
      <c r="R434" s="289" t="str">
        <f t="shared" si="1096"/>
        <v/>
      </c>
      <c r="S434" s="258"/>
      <c r="T434" s="290" t="str">
        <f t="shared" si="1102"/>
        <v>OK</v>
      </c>
      <c r="U434" s="291" t="str">
        <f t="shared" si="1103"/>
        <v>OK</v>
      </c>
      <c r="W434" s="292"/>
      <c r="X434" s="288"/>
      <c r="Y434" s="288"/>
      <c r="Z434" s="284">
        <f t="shared" si="1085"/>
        <v>0</v>
      </c>
      <c r="AA434" s="288"/>
      <c r="AB434" s="288"/>
      <c r="AC434" s="293">
        <f t="shared" si="1097"/>
        <v>0</v>
      </c>
      <c r="AE434" s="402"/>
      <c r="AF434" s="418"/>
      <c r="AG434" s="418"/>
      <c r="AH434" s="284">
        <f t="shared" si="1086"/>
        <v>0</v>
      </c>
      <c r="AI434" s="418"/>
      <c r="AJ434" s="418"/>
      <c r="AK434" s="293">
        <f t="shared" si="1087"/>
        <v>0</v>
      </c>
      <c r="AM434" s="292"/>
      <c r="AN434" s="288"/>
      <c r="AO434" s="288"/>
      <c r="AP434" s="284">
        <f t="shared" si="1088"/>
        <v>0</v>
      </c>
      <c r="AQ434" s="288"/>
      <c r="AR434" s="288"/>
      <c r="AS434" s="293">
        <f t="shared" si="1098"/>
        <v>0</v>
      </c>
      <c r="AU434" s="292"/>
      <c r="AV434" s="288"/>
      <c r="AW434" s="288"/>
      <c r="AX434" s="284">
        <f t="shared" si="1089"/>
        <v>0</v>
      </c>
      <c r="AY434" s="288"/>
      <c r="AZ434" s="288"/>
      <c r="BA434" s="293">
        <f t="shared" si="1099"/>
        <v>0</v>
      </c>
      <c r="BC434" s="292"/>
      <c r="BD434" s="288"/>
      <c r="BE434" s="288"/>
      <c r="BF434" s="284">
        <f t="shared" si="1090"/>
        <v>0</v>
      </c>
      <c r="BG434" s="288"/>
      <c r="BH434" s="288"/>
      <c r="BI434" s="293">
        <f t="shared" si="1100"/>
        <v>0</v>
      </c>
      <c r="BJ434" s="459"/>
      <c r="BK434" s="402"/>
      <c r="BL434" s="418"/>
      <c r="BM434" s="418"/>
      <c r="BN434" s="284">
        <f t="shared" si="1091"/>
        <v>0</v>
      </c>
      <c r="BO434" s="418"/>
      <c r="BP434" s="418"/>
      <c r="BQ434" s="293">
        <f t="shared" si="1101"/>
        <v>0</v>
      </c>
      <c r="BR434" s="459"/>
      <c r="BS434" s="294"/>
      <c r="BU434" s="295" t="str">
        <f t="shared" si="1051"/>
        <v>OK</v>
      </c>
      <c r="BV434" s="296" t="str">
        <f t="shared" si="1052"/>
        <v>OK</v>
      </c>
      <c r="BW434" s="297" t="str">
        <f t="shared" si="1053"/>
        <v>OK</v>
      </c>
    </row>
    <row r="435" spans="2:75" s="285" customFormat="1" ht="27" hidden="1" customHeight="1" outlineLevel="1" x14ac:dyDescent="0.25">
      <c r="B435" s="281">
        <v>5</v>
      </c>
      <c r="C435" s="298"/>
      <c r="D435" s="283"/>
      <c r="E435" s="201"/>
      <c r="F435" s="201"/>
      <c r="G435" s="202"/>
      <c r="H435" s="284">
        <f t="shared" si="1092"/>
        <v>0</v>
      </c>
      <c r="I435" s="382"/>
      <c r="K435" s="203"/>
      <c r="L435" s="286" t="str">
        <f t="shared" si="1093"/>
        <v/>
      </c>
      <c r="M435" s="221">
        <f t="shared" si="1084"/>
        <v>0</v>
      </c>
      <c r="N435" s="287" t="str">
        <f t="shared" si="1094"/>
        <v/>
      </c>
      <c r="O435" s="288"/>
      <c r="P435" s="286" t="str">
        <f t="shared" si="1095"/>
        <v/>
      </c>
      <c r="Q435" s="288"/>
      <c r="R435" s="289" t="str">
        <f t="shared" si="1096"/>
        <v/>
      </c>
      <c r="S435" s="258"/>
      <c r="T435" s="290" t="str">
        <f t="shared" si="1102"/>
        <v>OK</v>
      </c>
      <c r="U435" s="291" t="str">
        <f t="shared" si="1103"/>
        <v>OK</v>
      </c>
      <c r="W435" s="292"/>
      <c r="X435" s="288"/>
      <c r="Y435" s="288"/>
      <c r="Z435" s="284">
        <f t="shared" si="1085"/>
        <v>0</v>
      </c>
      <c r="AA435" s="288"/>
      <c r="AB435" s="288"/>
      <c r="AC435" s="293">
        <f t="shared" si="1097"/>
        <v>0</v>
      </c>
      <c r="AE435" s="402"/>
      <c r="AF435" s="418"/>
      <c r="AG435" s="418"/>
      <c r="AH435" s="284">
        <f t="shared" si="1086"/>
        <v>0</v>
      </c>
      <c r="AI435" s="418"/>
      <c r="AJ435" s="418"/>
      <c r="AK435" s="293">
        <f t="shared" si="1087"/>
        <v>0</v>
      </c>
      <c r="AM435" s="292"/>
      <c r="AN435" s="288"/>
      <c r="AO435" s="288"/>
      <c r="AP435" s="284">
        <f t="shared" si="1088"/>
        <v>0</v>
      </c>
      <c r="AQ435" s="288"/>
      <c r="AR435" s="288"/>
      <c r="AS435" s="293">
        <f t="shared" si="1098"/>
        <v>0</v>
      </c>
      <c r="AU435" s="292"/>
      <c r="AV435" s="288"/>
      <c r="AW435" s="288"/>
      <c r="AX435" s="284">
        <f t="shared" si="1089"/>
        <v>0</v>
      </c>
      <c r="AY435" s="288"/>
      <c r="AZ435" s="288"/>
      <c r="BA435" s="293">
        <f t="shared" si="1099"/>
        <v>0</v>
      </c>
      <c r="BC435" s="292"/>
      <c r="BD435" s="288"/>
      <c r="BE435" s="288"/>
      <c r="BF435" s="284">
        <f t="shared" si="1090"/>
        <v>0</v>
      </c>
      <c r="BG435" s="288"/>
      <c r="BH435" s="288"/>
      <c r="BI435" s="293">
        <f t="shared" si="1100"/>
        <v>0</v>
      </c>
      <c r="BJ435" s="459"/>
      <c r="BK435" s="402"/>
      <c r="BL435" s="418"/>
      <c r="BM435" s="418"/>
      <c r="BN435" s="284">
        <f t="shared" si="1091"/>
        <v>0</v>
      </c>
      <c r="BO435" s="418"/>
      <c r="BP435" s="418"/>
      <c r="BQ435" s="293">
        <f t="shared" si="1101"/>
        <v>0</v>
      </c>
      <c r="BR435" s="459"/>
      <c r="BS435" s="294"/>
      <c r="BU435" s="295" t="str">
        <f t="shared" si="1051"/>
        <v>OK</v>
      </c>
      <c r="BV435" s="296" t="str">
        <f t="shared" si="1052"/>
        <v>OK</v>
      </c>
      <c r="BW435" s="297" t="str">
        <f t="shared" si="1053"/>
        <v>OK</v>
      </c>
    </row>
    <row r="436" spans="2:75" s="285" customFormat="1" ht="27" hidden="1" customHeight="1" outlineLevel="1" x14ac:dyDescent="0.25">
      <c r="B436" s="281">
        <v>6</v>
      </c>
      <c r="C436" s="298"/>
      <c r="D436" s="283"/>
      <c r="E436" s="201"/>
      <c r="F436" s="201"/>
      <c r="G436" s="202"/>
      <c r="H436" s="284">
        <f t="shared" si="1092"/>
        <v>0</v>
      </c>
      <c r="I436" s="382"/>
      <c r="K436" s="203"/>
      <c r="L436" s="286" t="str">
        <f t="shared" si="1093"/>
        <v/>
      </c>
      <c r="M436" s="221">
        <f t="shared" si="1084"/>
        <v>0</v>
      </c>
      <c r="N436" s="287" t="str">
        <f t="shared" si="1094"/>
        <v/>
      </c>
      <c r="O436" s="288"/>
      <c r="P436" s="286" t="str">
        <f t="shared" si="1095"/>
        <v/>
      </c>
      <c r="Q436" s="288"/>
      <c r="R436" s="289" t="str">
        <f t="shared" si="1096"/>
        <v/>
      </c>
      <c r="S436" s="258"/>
      <c r="T436" s="290" t="str">
        <f t="shared" si="1102"/>
        <v>OK</v>
      </c>
      <c r="U436" s="291" t="str">
        <f t="shared" si="1103"/>
        <v>OK</v>
      </c>
      <c r="W436" s="292"/>
      <c r="X436" s="288"/>
      <c r="Y436" s="288"/>
      <c r="Z436" s="284">
        <f t="shared" si="1085"/>
        <v>0</v>
      </c>
      <c r="AA436" s="288"/>
      <c r="AB436" s="288"/>
      <c r="AC436" s="293">
        <f t="shared" si="1097"/>
        <v>0</v>
      </c>
      <c r="AE436" s="402"/>
      <c r="AF436" s="418"/>
      <c r="AG436" s="418"/>
      <c r="AH436" s="284">
        <f t="shared" si="1086"/>
        <v>0</v>
      </c>
      <c r="AI436" s="418"/>
      <c r="AJ436" s="418"/>
      <c r="AK436" s="293">
        <f t="shared" si="1087"/>
        <v>0</v>
      </c>
      <c r="AM436" s="292"/>
      <c r="AN436" s="288"/>
      <c r="AO436" s="288"/>
      <c r="AP436" s="284">
        <f t="shared" si="1088"/>
        <v>0</v>
      </c>
      <c r="AQ436" s="288"/>
      <c r="AR436" s="288"/>
      <c r="AS436" s="293">
        <f t="shared" si="1098"/>
        <v>0</v>
      </c>
      <c r="AU436" s="292"/>
      <c r="AV436" s="288"/>
      <c r="AW436" s="288"/>
      <c r="AX436" s="284">
        <f t="shared" si="1089"/>
        <v>0</v>
      </c>
      <c r="AY436" s="288"/>
      <c r="AZ436" s="288"/>
      <c r="BA436" s="293">
        <f t="shared" si="1099"/>
        <v>0</v>
      </c>
      <c r="BC436" s="292"/>
      <c r="BD436" s="288"/>
      <c r="BE436" s="288"/>
      <c r="BF436" s="284">
        <f t="shared" si="1090"/>
        <v>0</v>
      </c>
      <c r="BG436" s="288"/>
      <c r="BH436" s="288"/>
      <c r="BI436" s="293">
        <f t="shared" si="1100"/>
        <v>0</v>
      </c>
      <c r="BJ436" s="459"/>
      <c r="BK436" s="402"/>
      <c r="BL436" s="418"/>
      <c r="BM436" s="418"/>
      <c r="BN436" s="284">
        <f t="shared" si="1091"/>
        <v>0</v>
      </c>
      <c r="BO436" s="418"/>
      <c r="BP436" s="418"/>
      <c r="BQ436" s="293">
        <f t="shared" si="1101"/>
        <v>0</v>
      </c>
      <c r="BR436" s="459"/>
      <c r="BS436" s="294"/>
      <c r="BU436" s="295" t="str">
        <f t="shared" si="1051"/>
        <v>OK</v>
      </c>
      <c r="BV436" s="296" t="str">
        <f t="shared" si="1052"/>
        <v>OK</v>
      </c>
      <c r="BW436" s="297" t="str">
        <f t="shared" si="1053"/>
        <v>OK</v>
      </c>
    </row>
    <row r="437" spans="2:75" s="285" customFormat="1" ht="27" hidden="1" customHeight="1" outlineLevel="1" x14ac:dyDescent="0.25">
      <c r="B437" s="281">
        <v>7</v>
      </c>
      <c r="C437" s="298"/>
      <c r="D437" s="283"/>
      <c r="E437" s="201"/>
      <c r="F437" s="201"/>
      <c r="G437" s="202"/>
      <c r="H437" s="284">
        <f t="shared" si="1092"/>
        <v>0</v>
      </c>
      <c r="I437" s="382"/>
      <c r="K437" s="203"/>
      <c r="L437" s="286" t="str">
        <f t="shared" si="1093"/>
        <v/>
      </c>
      <c r="M437" s="221">
        <f t="shared" si="1084"/>
        <v>0</v>
      </c>
      <c r="N437" s="287" t="str">
        <f t="shared" si="1094"/>
        <v/>
      </c>
      <c r="O437" s="288"/>
      <c r="P437" s="286" t="str">
        <f t="shared" si="1095"/>
        <v/>
      </c>
      <c r="Q437" s="288"/>
      <c r="R437" s="289" t="str">
        <f t="shared" si="1096"/>
        <v/>
      </c>
      <c r="S437" s="258"/>
      <c r="T437" s="290" t="str">
        <f t="shared" si="1102"/>
        <v>OK</v>
      </c>
      <c r="U437" s="291" t="str">
        <f t="shared" si="1103"/>
        <v>OK</v>
      </c>
      <c r="W437" s="292"/>
      <c r="X437" s="288"/>
      <c r="Y437" s="288"/>
      <c r="Z437" s="284">
        <f t="shared" si="1085"/>
        <v>0</v>
      </c>
      <c r="AA437" s="288"/>
      <c r="AB437" s="288"/>
      <c r="AC437" s="293">
        <f t="shared" si="1097"/>
        <v>0</v>
      </c>
      <c r="AE437" s="402"/>
      <c r="AF437" s="418"/>
      <c r="AG437" s="418"/>
      <c r="AH437" s="284">
        <f t="shared" si="1086"/>
        <v>0</v>
      </c>
      <c r="AI437" s="418"/>
      <c r="AJ437" s="418"/>
      <c r="AK437" s="293">
        <f t="shared" si="1087"/>
        <v>0</v>
      </c>
      <c r="AM437" s="292"/>
      <c r="AN437" s="288"/>
      <c r="AO437" s="288"/>
      <c r="AP437" s="284">
        <f t="shared" si="1088"/>
        <v>0</v>
      </c>
      <c r="AQ437" s="288"/>
      <c r="AR437" s="288"/>
      <c r="AS437" s="293">
        <f t="shared" si="1098"/>
        <v>0</v>
      </c>
      <c r="AU437" s="292"/>
      <c r="AV437" s="288"/>
      <c r="AW437" s="288"/>
      <c r="AX437" s="284">
        <f t="shared" si="1089"/>
        <v>0</v>
      </c>
      <c r="AY437" s="288"/>
      <c r="AZ437" s="288"/>
      <c r="BA437" s="293">
        <f t="shared" si="1099"/>
        <v>0</v>
      </c>
      <c r="BC437" s="292"/>
      <c r="BD437" s="288"/>
      <c r="BE437" s="288"/>
      <c r="BF437" s="284">
        <f t="shared" si="1090"/>
        <v>0</v>
      </c>
      <c r="BG437" s="288"/>
      <c r="BH437" s="288"/>
      <c r="BI437" s="293">
        <f t="shared" si="1100"/>
        <v>0</v>
      </c>
      <c r="BJ437" s="459"/>
      <c r="BK437" s="402"/>
      <c r="BL437" s="418"/>
      <c r="BM437" s="418"/>
      <c r="BN437" s="284">
        <f t="shared" si="1091"/>
        <v>0</v>
      </c>
      <c r="BO437" s="418"/>
      <c r="BP437" s="418"/>
      <c r="BQ437" s="293">
        <f t="shared" si="1101"/>
        <v>0</v>
      </c>
      <c r="BR437" s="459"/>
      <c r="BS437" s="294"/>
      <c r="BU437" s="295" t="str">
        <f t="shared" si="1051"/>
        <v>OK</v>
      </c>
      <c r="BV437" s="296" t="str">
        <f t="shared" si="1052"/>
        <v>OK</v>
      </c>
      <c r="BW437" s="297" t="str">
        <f t="shared" si="1053"/>
        <v>OK</v>
      </c>
    </row>
    <row r="438" spans="2:75" s="285" customFormat="1" ht="27" hidden="1" customHeight="1" outlineLevel="1" x14ac:dyDescent="0.25">
      <c r="B438" s="281">
        <v>8</v>
      </c>
      <c r="C438" s="298"/>
      <c r="D438" s="283"/>
      <c r="E438" s="201"/>
      <c r="F438" s="201"/>
      <c r="G438" s="288"/>
      <c r="H438" s="284">
        <f t="shared" si="1092"/>
        <v>0</v>
      </c>
      <c r="I438" s="382"/>
      <c r="K438" s="299"/>
      <c r="L438" s="286" t="str">
        <f t="shared" si="1093"/>
        <v/>
      </c>
      <c r="M438" s="221">
        <f t="shared" si="1084"/>
        <v>0</v>
      </c>
      <c r="N438" s="286" t="str">
        <f t="shared" si="1094"/>
        <v/>
      </c>
      <c r="O438" s="288"/>
      <c r="P438" s="286" t="str">
        <f t="shared" si="1095"/>
        <v/>
      </c>
      <c r="Q438" s="288"/>
      <c r="R438" s="289" t="str">
        <f t="shared" si="1096"/>
        <v/>
      </c>
      <c r="S438" s="258"/>
      <c r="T438" s="290" t="str">
        <f t="shared" si="1102"/>
        <v>OK</v>
      </c>
      <c r="U438" s="291" t="str">
        <f t="shared" si="1103"/>
        <v>OK</v>
      </c>
      <c r="W438" s="292"/>
      <c r="X438" s="288"/>
      <c r="Y438" s="288"/>
      <c r="Z438" s="284">
        <f t="shared" si="1085"/>
        <v>0</v>
      </c>
      <c r="AA438" s="288"/>
      <c r="AB438" s="288"/>
      <c r="AC438" s="293">
        <f t="shared" si="1097"/>
        <v>0</v>
      </c>
      <c r="AE438" s="402"/>
      <c r="AF438" s="418"/>
      <c r="AG438" s="418"/>
      <c r="AH438" s="284">
        <f t="shared" si="1086"/>
        <v>0</v>
      </c>
      <c r="AI438" s="418"/>
      <c r="AJ438" s="418"/>
      <c r="AK438" s="293">
        <f t="shared" si="1087"/>
        <v>0</v>
      </c>
      <c r="AM438" s="292"/>
      <c r="AN438" s="288"/>
      <c r="AO438" s="288"/>
      <c r="AP438" s="284">
        <f t="shared" si="1088"/>
        <v>0</v>
      </c>
      <c r="AQ438" s="288"/>
      <c r="AR438" s="288"/>
      <c r="AS438" s="293">
        <f t="shared" si="1098"/>
        <v>0</v>
      </c>
      <c r="AU438" s="292"/>
      <c r="AV438" s="288"/>
      <c r="AW438" s="288"/>
      <c r="AX438" s="284">
        <f t="shared" si="1089"/>
        <v>0</v>
      </c>
      <c r="AY438" s="288"/>
      <c r="AZ438" s="288"/>
      <c r="BA438" s="293">
        <f t="shared" si="1099"/>
        <v>0</v>
      </c>
      <c r="BC438" s="292"/>
      <c r="BD438" s="288"/>
      <c r="BE438" s="288"/>
      <c r="BF438" s="284">
        <f t="shared" si="1090"/>
        <v>0</v>
      </c>
      <c r="BG438" s="288"/>
      <c r="BH438" s="288"/>
      <c r="BI438" s="293">
        <f t="shared" si="1100"/>
        <v>0</v>
      </c>
      <c r="BJ438" s="459"/>
      <c r="BK438" s="402"/>
      <c r="BL438" s="418"/>
      <c r="BM438" s="418"/>
      <c r="BN438" s="284">
        <f t="shared" si="1091"/>
        <v>0</v>
      </c>
      <c r="BO438" s="418"/>
      <c r="BP438" s="418"/>
      <c r="BQ438" s="293">
        <f t="shared" si="1101"/>
        <v>0</v>
      </c>
      <c r="BR438" s="459"/>
      <c r="BS438" s="294"/>
      <c r="BU438" s="295" t="str">
        <f t="shared" si="1051"/>
        <v>OK</v>
      </c>
      <c r="BV438" s="296" t="str">
        <f t="shared" si="1052"/>
        <v>OK</v>
      </c>
      <c r="BW438" s="297" t="str">
        <f t="shared" si="1053"/>
        <v>OK</v>
      </c>
    </row>
    <row r="439" spans="2:75" s="285" customFormat="1" ht="27" hidden="1" customHeight="1" outlineLevel="1" x14ac:dyDescent="0.25">
      <c r="B439" s="281">
        <v>9</v>
      </c>
      <c r="C439" s="298"/>
      <c r="D439" s="283"/>
      <c r="E439" s="201"/>
      <c r="F439" s="201"/>
      <c r="G439" s="288"/>
      <c r="H439" s="284">
        <f t="shared" si="1092"/>
        <v>0</v>
      </c>
      <c r="I439" s="382"/>
      <c r="K439" s="299"/>
      <c r="L439" s="286" t="str">
        <f t="shared" si="1093"/>
        <v/>
      </c>
      <c r="M439" s="221">
        <f t="shared" si="1084"/>
        <v>0</v>
      </c>
      <c r="N439" s="286" t="str">
        <f t="shared" si="1094"/>
        <v/>
      </c>
      <c r="O439" s="288"/>
      <c r="P439" s="286" t="str">
        <f t="shared" si="1095"/>
        <v/>
      </c>
      <c r="Q439" s="288"/>
      <c r="R439" s="289" t="str">
        <f t="shared" si="1096"/>
        <v/>
      </c>
      <c r="S439" s="258"/>
      <c r="T439" s="290" t="str">
        <f t="shared" si="1102"/>
        <v>OK</v>
      </c>
      <c r="U439" s="291" t="str">
        <f t="shared" si="1103"/>
        <v>OK</v>
      </c>
      <c r="W439" s="292"/>
      <c r="X439" s="288"/>
      <c r="Y439" s="288"/>
      <c r="Z439" s="284">
        <f t="shared" si="1085"/>
        <v>0</v>
      </c>
      <c r="AA439" s="288"/>
      <c r="AB439" s="288"/>
      <c r="AC439" s="293">
        <f t="shared" si="1097"/>
        <v>0</v>
      </c>
      <c r="AE439" s="402"/>
      <c r="AF439" s="418"/>
      <c r="AG439" s="418"/>
      <c r="AH439" s="284">
        <f t="shared" si="1086"/>
        <v>0</v>
      </c>
      <c r="AI439" s="418"/>
      <c r="AJ439" s="418"/>
      <c r="AK439" s="293">
        <f t="shared" si="1087"/>
        <v>0</v>
      </c>
      <c r="AM439" s="292"/>
      <c r="AN439" s="288"/>
      <c r="AO439" s="288"/>
      <c r="AP439" s="284">
        <f t="shared" si="1088"/>
        <v>0</v>
      </c>
      <c r="AQ439" s="288"/>
      <c r="AR439" s="288"/>
      <c r="AS439" s="293">
        <f>+AQ439+AR439</f>
        <v>0</v>
      </c>
      <c r="AU439" s="292"/>
      <c r="AV439" s="288"/>
      <c r="AW439" s="288"/>
      <c r="AX439" s="284">
        <f t="shared" si="1089"/>
        <v>0</v>
      </c>
      <c r="AY439" s="288"/>
      <c r="AZ439" s="288"/>
      <c r="BA439" s="293">
        <f t="shared" si="1099"/>
        <v>0</v>
      </c>
      <c r="BC439" s="292"/>
      <c r="BD439" s="288"/>
      <c r="BE439" s="288"/>
      <c r="BF439" s="284">
        <f t="shared" si="1090"/>
        <v>0</v>
      </c>
      <c r="BG439" s="288"/>
      <c r="BH439" s="288"/>
      <c r="BI439" s="293">
        <f t="shared" si="1100"/>
        <v>0</v>
      </c>
      <c r="BJ439" s="459"/>
      <c r="BK439" s="402"/>
      <c r="BL439" s="418"/>
      <c r="BM439" s="418"/>
      <c r="BN439" s="284">
        <f t="shared" si="1091"/>
        <v>0</v>
      </c>
      <c r="BO439" s="418"/>
      <c r="BP439" s="418"/>
      <c r="BQ439" s="293">
        <f t="shared" si="1101"/>
        <v>0</v>
      </c>
      <c r="BR439" s="459"/>
      <c r="BS439" s="294"/>
      <c r="BU439" s="295" t="str">
        <f t="shared" si="1051"/>
        <v>OK</v>
      </c>
      <c r="BV439" s="296" t="str">
        <f t="shared" si="1052"/>
        <v>OK</v>
      </c>
      <c r="BW439" s="297" t="str">
        <f t="shared" si="1053"/>
        <v>OK</v>
      </c>
    </row>
    <row r="440" spans="2:75" s="285" customFormat="1" ht="27" hidden="1" customHeight="1" outlineLevel="1" thickBot="1" x14ac:dyDescent="0.3">
      <c r="B440" s="300">
        <v>10</v>
      </c>
      <c r="C440" s="350"/>
      <c r="D440" s="301"/>
      <c r="E440" s="302"/>
      <c r="F440" s="302"/>
      <c r="G440" s="303"/>
      <c r="H440" s="304">
        <f t="shared" si="1092"/>
        <v>0</v>
      </c>
      <c r="I440" s="383"/>
      <c r="K440" s="305"/>
      <c r="L440" s="306" t="str">
        <f t="shared" si="1093"/>
        <v/>
      </c>
      <c r="M440" s="223">
        <f t="shared" si="1084"/>
        <v>0</v>
      </c>
      <c r="N440" s="306" t="str">
        <f t="shared" si="1094"/>
        <v/>
      </c>
      <c r="O440" s="303"/>
      <c r="P440" s="306" t="str">
        <f t="shared" si="1095"/>
        <v/>
      </c>
      <c r="Q440" s="303"/>
      <c r="R440" s="307" t="str">
        <f t="shared" si="1096"/>
        <v/>
      </c>
      <c r="S440" s="258"/>
      <c r="T440" s="331" t="str">
        <f t="shared" si="1102"/>
        <v>OK</v>
      </c>
      <c r="U440" s="309" t="str">
        <f>+IF(M440=(O440+Q440),"OK","Error")</f>
        <v>OK</v>
      </c>
      <c r="W440" s="314"/>
      <c r="X440" s="303"/>
      <c r="Y440" s="303"/>
      <c r="Z440" s="304">
        <f t="shared" si="1085"/>
        <v>0</v>
      </c>
      <c r="AA440" s="303"/>
      <c r="AB440" s="303"/>
      <c r="AC440" s="315">
        <f t="shared" si="1097"/>
        <v>0</v>
      </c>
      <c r="AE440" s="314"/>
      <c r="AF440" s="303"/>
      <c r="AG440" s="303"/>
      <c r="AH440" s="304">
        <f t="shared" si="1086"/>
        <v>0</v>
      </c>
      <c r="AI440" s="303"/>
      <c r="AJ440" s="303"/>
      <c r="AK440" s="315">
        <f t="shared" si="1087"/>
        <v>0</v>
      </c>
      <c r="AM440" s="314"/>
      <c r="AN440" s="303"/>
      <c r="AO440" s="303"/>
      <c r="AP440" s="304">
        <f t="shared" si="1088"/>
        <v>0</v>
      </c>
      <c r="AQ440" s="303"/>
      <c r="AR440" s="303"/>
      <c r="AS440" s="315">
        <f t="shared" si="1098"/>
        <v>0</v>
      </c>
      <c r="AU440" s="314"/>
      <c r="AV440" s="303"/>
      <c r="AW440" s="303"/>
      <c r="AX440" s="304">
        <f t="shared" si="1089"/>
        <v>0</v>
      </c>
      <c r="AY440" s="303"/>
      <c r="AZ440" s="303"/>
      <c r="BA440" s="315">
        <f t="shared" si="1099"/>
        <v>0</v>
      </c>
      <c r="BC440" s="314"/>
      <c r="BD440" s="303"/>
      <c r="BE440" s="303"/>
      <c r="BF440" s="304">
        <f t="shared" si="1090"/>
        <v>0</v>
      </c>
      <c r="BG440" s="303"/>
      <c r="BH440" s="303"/>
      <c r="BI440" s="315">
        <f t="shared" si="1100"/>
        <v>0</v>
      </c>
      <c r="BJ440" s="459"/>
      <c r="BK440" s="314"/>
      <c r="BL440" s="303"/>
      <c r="BM440" s="303"/>
      <c r="BN440" s="304">
        <f t="shared" si="1091"/>
        <v>0</v>
      </c>
      <c r="BO440" s="303"/>
      <c r="BP440" s="303"/>
      <c r="BQ440" s="315">
        <f t="shared" si="1101"/>
        <v>0</v>
      </c>
      <c r="BR440" s="459"/>
      <c r="BS440" s="316"/>
      <c r="BU440" s="317" t="str">
        <f t="shared" si="1051"/>
        <v>OK</v>
      </c>
      <c r="BV440" s="318" t="str">
        <f t="shared" si="1052"/>
        <v>OK</v>
      </c>
      <c r="BW440" s="319" t="str">
        <f t="shared" si="1053"/>
        <v>OK</v>
      </c>
    </row>
    <row r="441" spans="2:75" s="332" customFormat="1" ht="12.75" hidden="1" x14ac:dyDescent="0.2">
      <c r="C441" s="357"/>
      <c r="I441" s="386"/>
    </row>
    <row r="442" spans="2:75" s="332" customFormat="1" ht="12.75" x14ac:dyDescent="0.2">
      <c r="C442" s="357"/>
    </row>
    <row r="443" spans="2:75" s="332" customFormat="1" ht="12.75" x14ac:dyDescent="0.2">
      <c r="C443" s="357"/>
    </row>
    <row r="444" spans="2:75" s="332" customFormat="1" ht="12.75" x14ac:dyDescent="0.2"/>
  </sheetData>
  <sheetProtection password="DE12" sheet="1" objects="1" scenarios="1"/>
  <mergeCells count="71">
    <mergeCell ref="BS14:BS16"/>
    <mergeCell ref="T8:AC8"/>
    <mergeCell ref="T10:AC10"/>
    <mergeCell ref="T3:AC5"/>
    <mergeCell ref="BU14:BW14"/>
    <mergeCell ref="BU15:BU16"/>
    <mergeCell ref="BV15:BV16"/>
    <mergeCell ref="BW15:BW16"/>
    <mergeCell ref="X15:X16"/>
    <mergeCell ref="Y15:Y16"/>
    <mergeCell ref="Z15:Z16"/>
    <mergeCell ref="W14:AC14"/>
    <mergeCell ref="AA15:AC15"/>
    <mergeCell ref="W15:W16"/>
    <mergeCell ref="AW15:AW16"/>
    <mergeCell ref="AX15:AX16"/>
    <mergeCell ref="G14:G16"/>
    <mergeCell ref="H14:H16"/>
    <mergeCell ref="I14:I16"/>
    <mergeCell ref="T14:U15"/>
    <mergeCell ref="K14:R14"/>
    <mergeCell ref="K15:L15"/>
    <mergeCell ref="M15:N15"/>
    <mergeCell ref="O15:P15"/>
    <mergeCell ref="Q15:R15"/>
    <mergeCell ref="B14:B16"/>
    <mergeCell ref="C14:C16"/>
    <mergeCell ref="D14:D16"/>
    <mergeCell ref="E14:E16"/>
    <mergeCell ref="F14:F16"/>
    <mergeCell ref="B2:C2"/>
    <mergeCell ref="B6:C6"/>
    <mergeCell ref="B9:C9"/>
    <mergeCell ref="B12:C12"/>
    <mergeCell ref="H2:J2"/>
    <mergeCell ref="B10:C10"/>
    <mergeCell ref="B4:C5"/>
    <mergeCell ref="E2:F2"/>
    <mergeCell ref="D4:F4"/>
    <mergeCell ref="G4:H4"/>
    <mergeCell ref="B11:C11"/>
    <mergeCell ref="I4:I5"/>
    <mergeCell ref="D12:E12"/>
    <mergeCell ref="AU15:AU16"/>
    <mergeCell ref="AV15:AV16"/>
    <mergeCell ref="AM14:AS14"/>
    <mergeCell ref="AE14:AK14"/>
    <mergeCell ref="AE15:AE16"/>
    <mergeCell ref="AF15:AF16"/>
    <mergeCell ref="AG15:AG16"/>
    <mergeCell ref="AH15:AH16"/>
    <mergeCell ref="AI15:AK15"/>
    <mergeCell ref="AM15:AM16"/>
    <mergeCell ref="AN15:AN16"/>
    <mergeCell ref="AO15:AO16"/>
    <mergeCell ref="AP15:AP16"/>
    <mergeCell ref="AQ15:AS15"/>
    <mergeCell ref="AU14:BA14"/>
    <mergeCell ref="AY15:BA15"/>
    <mergeCell ref="BK14:BQ14"/>
    <mergeCell ref="BK15:BK16"/>
    <mergeCell ref="BL15:BL16"/>
    <mergeCell ref="BM15:BM16"/>
    <mergeCell ref="BN15:BN16"/>
    <mergeCell ref="BO15:BQ15"/>
    <mergeCell ref="BC14:BI14"/>
    <mergeCell ref="BC15:BC16"/>
    <mergeCell ref="BD15:BD16"/>
    <mergeCell ref="BE15:BE16"/>
    <mergeCell ref="BF15:BF16"/>
    <mergeCell ref="BG15:BI15"/>
  </mergeCells>
  <conditionalFormatting sqref="T41 T52 T63 T74 T85 T96 T107 T118:T119 T130 T141 T152 T163 T174 T185 T196 T219 T230 T241 T252 T263 T274 T285 T308 T319 T330 T341 T352 T363 T374 T17:U28 T29:T30 T207:T208 T296:T297">
    <cfRule type="containsText" dxfId="111" priority="176" operator="containsText" text="Error">
      <formula>NOT(ISERROR(SEARCH("Error",T17)))</formula>
    </cfRule>
  </conditionalFormatting>
  <conditionalFormatting sqref="BU17:BW28">
    <cfRule type="containsText" dxfId="110" priority="175" operator="containsText" text="Error">
      <formula>NOT(ISERROR(SEARCH("Error",BU17)))</formula>
    </cfRule>
  </conditionalFormatting>
  <conditionalFormatting sqref="T385:U386 T397:U397 T408:U408 T419:U419 T430:U430">
    <cfRule type="containsText" dxfId="109" priority="174" operator="containsText" text="Error">
      <formula>NOT(ISERROR(SEARCH("Error",T385)))</formula>
    </cfRule>
  </conditionalFormatting>
  <conditionalFormatting sqref="BU385:BW386 BU397:BW397 BU408:BW408 BU419:BW419 BU430:BW430">
    <cfRule type="containsText" dxfId="108" priority="173" operator="containsText" text="Error">
      <formula>NOT(ISERROR(SEARCH("Error",BU385)))</formula>
    </cfRule>
  </conditionalFormatting>
  <conditionalFormatting sqref="T31:T40">
    <cfRule type="containsText" dxfId="107" priority="172" operator="containsText" text="Error">
      <formula>NOT(ISERROR(SEARCH("Error",T31)))</formula>
    </cfRule>
  </conditionalFormatting>
  <conditionalFormatting sqref="T209:T218">
    <cfRule type="containsText" dxfId="106" priority="140" operator="containsText" text="Error">
      <formula>NOT(ISERROR(SEARCH("Error",T209)))</formula>
    </cfRule>
  </conditionalFormatting>
  <conditionalFormatting sqref="T42:T51">
    <cfRule type="containsText" dxfId="105" priority="170" operator="containsText" text="Error">
      <formula>NOT(ISERROR(SEARCH("Error",T42)))</formula>
    </cfRule>
  </conditionalFormatting>
  <conditionalFormatting sqref="T220:T229">
    <cfRule type="containsText" dxfId="104" priority="138" operator="containsText" text="Error">
      <formula>NOT(ISERROR(SEARCH("Error",T220)))</formula>
    </cfRule>
  </conditionalFormatting>
  <conditionalFormatting sqref="T53:T62">
    <cfRule type="containsText" dxfId="103" priority="168" operator="containsText" text="Error">
      <formula>NOT(ISERROR(SEARCH("Error",T53)))</formula>
    </cfRule>
  </conditionalFormatting>
  <conditionalFormatting sqref="T64:T73">
    <cfRule type="containsText" dxfId="102" priority="166" operator="containsText" text="Error">
      <formula>NOT(ISERROR(SEARCH("Error",T64)))</formula>
    </cfRule>
  </conditionalFormatting>
  <conditionalFormatting sqref="T231:T240">
    <cfRule type="containsText" dxfId="101" priority="136" operator="containsText" text="Error">
      <formula>NOT(ISERROR(SEARCH("Error",T231)))</formula>
    </cfRule>
  </conditionalFormatting>
  <conditionalFormatting sqref="T75:T84">
    <cfRule type="containsText" dxfId="100" priority="164" operator="containsText" text="Error">
      <formula>NOT(ISERROR(SEARCH("Error",T75)))</formula>
    </cfRule>
  </conditionalFormatting>
  <conditionalFormatting sqref="T86:T95">
    <cfRule type="containsText" dxfId="99" priority="162" operator="containsText" text="Error">
      <formula>NOT(ISERROR(SEARCH("Error",T86)))</formula>
    </cfRule>
  </conditionalFormatting>
  <conditionalFormatting sqref="T242:T251">
    <cfRule type="containsText" dxfId="98" priority="134" operator="containsText" text="Error">
      <formula>NOT(ISERROR(SEARCH("Error",T242)))</formula>
    </cfRule>
  </conditionalFormatting>
  <conditionalFormatting sqref="T97:T106">
    <cfRule type="containsText" dxfId="97" priority="160" operator="containsText" text="Error">
      <formula>NOT(ISERROR(SEARCH("Error",T97)))</formula>
    </cfRule>
  </conditionalFormatting>
  <conditionalFormatting sqref="T108:T117">
    <cfRule type="containsText" dxfId="96" priority="158" operator="containsText" text="Error">
      <formula>NOT(ISERROR(SEARCH("Error",T108)))</formula>
    </cfRule>
  </conditionalFormatting>
  <conditionalFormatting sqref="T253:T262">
    <cfRule type="containsText" dxfId="95" priority="132" operator="containsText" text="Error">
      <formula>NOT(ISERROR(SEARCH("Error",T253)))</formula>
    </cfRule>
  </conditionalFormatting>
  <conditionalFormatting sqref="T120:T129">
    <cfRule type="containsText" dxfId="94" priority="156" operator="containsText" text="Error">
      <formula>NOT(ISERROR(SEARCH("Error",T120)))</formula>
    </cfRule>
  </conditionalFormatting>
  <conditionalFormatting sqref="T131:T140">
    <cfRule type="containsText" dxfId="93" priority="154" operator="containsText" text="Error">
      <formula>NOT(ISERROR(SEARCH("Error",T131)))</formula>
    </cfRule>
  </conditionalFormatting>
  <conditionalFormatting sqref="T264:T273">
    <cfRule type="containsText" dxfId="92" priority="130" operator="containsText" text="Error">
      <formula>NOT(ISERROR(SEARCH("Error",T264)))</formula>
    </cfRule>
  </conditionalFormatting>
  <conditionalFormatting sqref="T142:T151">
    <cfRule type="containsText" dxfId="91" priority="152" operator="containsText" text="Error">
      <formula>NOT(ISERROR(SEARCH("Error",T142)))</formula>
    </cfRule>
  </conditionalFormatting>
  <conditionalFormatting sqref="T153:T162">
    <cfRule type="containsText" dxfId="90" priority="150" operator="containsText" text="Error">
      <formula>NOT(ISERROR(SEARCH("Error",T153)))</formula>
    </cfRule>
  </conditionalFormatting>
  <conditionalFormatting sqref="T275:T284">
    <cfRule type="containsText" dxfId="89" priority="128" operator="containsText" text="Error">
      <formula>NOT(ISERROR(SEARCH("Error",T275)))</formula>
    </cfRule>
  </conditionalFormatting>
  <conditionalFormatting sqref="T164:T173">
    <cfRule type="containsText" dxfId="88" priority="148" operator="containsText" text="Error">
      <formula>NOT(ISERROR(SEARCH("Error",T164)))</formula>
    </cfRule>
  </conditionalFormatting>
  <conditionalFormatting sqref="T175:T184">
    <cfRule type="containsText" dxfId="87" priority="146" operator="containsText" text="Error">
      <formula>NOT(ISERROR(SEARCH("Error",T175)))</formula>
    </cfRule>
  </conditionalFormatting>
  <conditionalFormatting sqref="T286:T295">
    <cfRule type="containsText" dxfId="86" priority="126" operator="containsText" text="Error">
      <formula>NOT(ISERROR(SEARCH("Error",T286)))</formula>
    </cfRule>
  </conditionalFormatting>
  <conditionalFormatting sqref="T186:T195">
    <cfRule type="containsText" dxfId="85" priority="144" operator="containsText" text="Error">
      <formula>NOT(ISERROR(SEARCH("Error",T186)))</formula>
    </cfRule>
  </conditionalFormatting>
  <conditionalFormatting sqref="T197:T206">
    <cfRule type="containsText" dxfId="84" priority="142" operator="containsText" text="Error">
      <formula>NOT(ISERROR(SEARCH("Error",T197)))</formula>
    </cfRule>
  </conditionalFormatting>
  <conditionalFormatting sqref="T298:T307">
    <cfRule type="containsText" dxfId="83" priority="124" operator="containsText" text="Error">
      <formula>NOT(ISERROR(SEARCH("Error",T298)))</formula>
    </cfRule>
  </conditionalFormatting>
  <conditionalFormatting sqref="T320:T329">
    <cfRule type="containsText" dxfId="82" priority="120" operator="containsText" text="Error">
      <formula>NOT(ISERROR(SEARCH("Error",T320)))</formula>
    </cfRule>
  </conditionalFormatting>
  <conditionalFormatting sqref="T331:T340">
    <cfRule type="containsText" dxfId="81" priority="118" operator="containsText" text="Error">
      <formula>NOT(ISERROR(SEARCH("Error",T331)))</formula>
    </cfRule>
  </conditionalFormatting>
  <conditionalFormatting sqref="T342:T351">
    <cfRule type="containsText" dxfId="80" priority="116" operator="containsText" text="Error">
      <formula>NOT(ISERROR(SEARCH("Error",T342)))</formula>
    </cfRule>
  </conditionalFormatting>
  <conditionalFormatting sqref="T309:T318">
    <cfRule type="containsText" dxfId="79" priority="122" operator="containsText" text="Error">
      <formula>NOT(ISERROR(SEARCH("Error",T309)))</formula>
    </cfRule>
  </conditionalFormatting>
  <conditionalFormatting sqref="T364:T373">
    <cfRule type="containsText" dxfId="78" priority="112" operator="containsText" text="Error">
      <formula>NOT(ISERROR(SEARCH("Error",T364)))</formula>
    </cfRule>
  </conditionalFormatting>
  <conditionalFormatting sqref="T375:T384">
    <cfRule type="containsText" dxfId="77" priority="110" operator="containsText" text="Error">
      <formula>NOT(ISERROR(SEARCH("Error",T375)))</formula>
    </cfRule>
  </conditionalFormatting>
  <conditionalFormatting sqref="T353:T362">
    <cfRule type="containsText" dxfId="76" priority="114" operator="containsText" text="Error">
      <formula>NOT(ISERROR(SEARCH("Error",T353)))</formula>
    </cfRule>
  </conditionalFormatting>
  <conditionalFormatting sqref="T387:U396">
    <cfRule type="containsText" dxfId="75" priority="108" operator="containsText" text="Error">
      <formula>NOT(ISERROR(SEARCH("Error",T387)))</formula>
    </cfRule>
  </conditionalFormatting>
  <conditionalFormatting sqref="BU387:BW396">
    <cfRule type="containsText" dxfId="74" priority="107" operator="containsText" text="Error">
      <formula>NOT(ISERROR(SEARCH("Error",BU387)))</formula>
    </cfRule>
  </conditionalFormatting>
  <conditionalFormatting sqref="T398:U407">
    <cfRule type="containsText" dxfId="73" priority="106" operator="containsText" text="Error">
      <formula>NOT(ISERROR(SEARCH("Error",T398)))</formula>
    </cfRule>
  </conditionalFormatting>
  <conditionalFormatting sqref="BU398:BW407">
    <cfRule type="containsText" dxfId="72" priority="105" operator="containsText" text="Error">
      <formula>NOT(ISERROR(SEARCH("Error",BU398)))</formula>
    </cfRule>
  </conditionalFormatting>
  <conditionalFormatting sqref="T409:U418">
    <cfRule type="containsText" dxfId="71" priority="104" operator="containsText" text="Error">
      <formula>NOT(ISERROR(SEARCH("Error",T409)))</formula>
    </cfRule>
  </conditionalFormatting>
  <conditionalFormatting sqref="BU409:BW418">
    <cfRule type="containsText" dxfId="70" priority="103" operator="containsText" text="Error">
      <formula>NOT(ISERROR(SEARCH("Error",BU409)))</formula>
    </cfRule>
  </conditionalFormatting>
  <conditionalFormatting sqref="T420:U429">
    <cfRule type="containsText" dxfId="69" priority="102" operator="containsText" text="Error">
      <formula>NOT(ISERROR(SEARCH("Error",T420)))</formula>
    </cfRule>
  </conditionalFormatting>
  <conditionalFormatting sqref="BU420:BW429">
    <cfRule type="containsText" dxfId="68" priority="101" operator="containsText" text="Error">
      <formula>NOT(ISERROR(SEARCH("Error",BU420)))</formula>
    </cfRule>
  </conditionalFormatting>
  <conditionalFormatting sqref="T431:U440">
    <cfRule type="containsText" dxfId="67" priority="100" operator="containsText" text="Error">
      <formula>NOT(ISERROR(SEARCH("Error",T431)))</formula>
    </cfRule>
  </conditionalFormatting>
  <conditionalFormatting sqref="BU431:BW440">
    <cfRule type="containsText" dxfId="66" priority="99" operator="containsText" text="Error">
      <formula>NOT(ISERROR(SEARCH("Error",BU431)))</formula>
    </cfRule>
  </conditionalFormatting>
  <conditionalFormatting sqref="U29:U40">
    <cfRule type="containsText" dxfId="65" priority="98" operator="containsText" text="Error">
      <formula>NOT(ISERROR(SEARCH("Error",U29)))</formula>
    </cfRule>
  </conditionalFormatting>
  <conditionalFormatting sqref="U41:U51">
    <cfRule type="containsText" dxfId="64" priority="97" operator="containsText" text="Error">
      <formula>NOT(ISERROR(SEARCH("Error",U41)))</formula>
    </cfRule>
  </conditionalFormatting>
  <conditionalFormatting sqref="U52:U62">
    <cfRule type="containsText" dxfId="63" priority="96" operator="containsText" text="Error">
      <formula>NOT(ISERROR(SEARCH("Error",U52)))</formula>
    </cfRule>
  </conditionalFormatting>
  <conditionalFormatting sqref="U63:U73">
    <cfRule type="containsText" dxfId="62" priority="95" operator="containsText" text="Error">
      <formula>NOT(ISERROR(SEARCH("Error",U63)))</formula>
    </cfRule>
  </conditionalFormatting>
  <conditionalFormatting sqref="U74:U84">
    <cfRule type="containsText" dxfId="61" priority="94" operator="containsText" text="Error">
      <formula>NOT(ISERROR(SEARCH("Error",U74)))</formula>
    </cfRule>
  </conditionalFormatting>
  <conditionalFormatting sqref="U85:U95">
    <cfRule type="containsText" dxfId="60" priority="93" operator="containsText" text="Error">
      <formula>NOT(ISERROR(SEARCH("Error",U85)))</formula>
    </cfRule>
  </conditionalFormatting>
  <conditionalFormatting sqref="U96:U106">
    <cfRule type="containsText" dxfId="59" priority="92" operator="containsText" text="Error">
      <formula>NOT(ISERROR(SEARCH("Error",U96)))</formula>
    </cfRule>
  </conditionalFormatting>
  <conditionalFormatting sqref="U107:U117">
    <cfRule type="containsText" dxfId="58" priority="91" operator="containsText" text="Error">
      <formula>NOT(ISERROR(SEARCH("Error",U107)))</formula>
    </cfRule>
  </conditionalFormatting>
  <conditionalFormatting sqref="U118:U129">
    <cfRule type="containsText" dxfId="57" priority="90" operator="containsText" text="Error">
      <formula>NOT(ISERROR(SEARCH("Error",U118)))</formula>
    </cfRule>
  </conditionalFormatting>
  <conditionalFormatting sqref="U130:U140">
    <cfRule type="containsText" dxfId="56" priority="89" operator="containsText" text="Error">
      <formula>NOT(ISERROR(SEARCH("Error",U130)))</formula>
    </cfRule>
  </conditionalFormatting>
  <conditionalFormatting sqref="U141:U151">
    <cfRule type="containsText" dxfId="55" priority="88" operator="containsText" text="Error">
      <formula>NOT(ISERROR(SEARCH("Error",U141)))</formula>
    </cfRule>
  </conditionalFormatting>
  <conditionalFormatting sqref="U152:U162">
    <cfRule type="containsText" dxfId="54" priority="87" operator="containsText" text="Error">
      <formula>NOT(ISERROR(SEARCH("Error",U152)))</formula>
    </cfRule>
  </conditionalFormatting>
  <conditionalFormatting sqref="U163:U173">
    <cfRule type="containsText" dxfId="53" priority="86" operator="containsText" text="Error">
      <formula>NOT(ISERROR(SEARCH("Error",U163)))</formula>
    </cfRule>
  </conditionalFormatting>
  <conditionalFormatting sqref="U174:U184">
    <cfRule type="containsText" dxfId="52" priority="85" operator="containsText" text="Error">
      <formula>NOT(ISERROR(SEARCH("Error",U174)))</formula>
    </cfRule>
  </conditionalFormatting>
  <conditionalFormatting sqref="U185:U195">
    <cfRule type="containsText" dxfId="51" priority="84" operator="containsText" text="Error">
      <formula>NOT(ISERROR(SEARCH("Error",U185)))</formula>
    </cfRule>
  </conditionalFormatting>
  <conditionalFormatting sqref="U196:U206">
    <cfRule type="containsText" dxfId="50" priority="83" operator="containsText" text="Error">
      <formula>NOT(ISERROR(SEARCH("Error",U196)))</formula>
    </cfRule>
  </conditionalFormatting>
  <conditionalFormatting sqref="U207:U218">
    <cfRule type="containsText" dxfId="49" priority="82" operator="containsText" text="Error">
      <formula>NOT(ISERROR(SEARCH("Error",U207)))</formula>
    </cfRule>
  </conditionalFormatting>
  <conditionalFormatting sqref="U219:U229">
    <cfRule type="containsText" dxfId="48" priority="81" operator="containsText" text="Error">
      <formula>NOT(ISERROR(SEARCH("Error",U219)))</formula>
    </cfRule>
  </conditionalFormatting>
  <conditionalFormatting sqref="U230:U240">
    <cfRule type="containsText" dxfId="47" priority="80" operator="containsText" text="Error">
      <formula>NOT(ISERROR(SEARCH("Error",U230)))</formula>
    </cfRule>
  </conditionalFormatting>
  <conditionalFormatting sqref="U241:U251">
    <cfRule type="containsText" dxfId="46" priority="79" operator="containsText" text="Error">
      <formula>NOT(ISERROR(SEARCH("Error",U241)))</formula>
    </cfRule>
  </conditionalFormatting>
  <conditionalFormatting sqref="U252:U262">
    <cfRule type="containsText" dxfId="45" priority="78" operator="containsText" text="Error">
      <formula>NOT(ISERROR(SEARCH("Error",U252)))</formula>
    </cfRule>
  </conditionalFormatting>
  <conditionalFormatting sqref="U263:U273">
    <cfRule type="containsText" dxfId="44" priority="77" operator="containsText" text="Error">
      <formula>NOT(ISERROR(SEARCH("Error",U263)))</formula>
    </cfRule>
  </conditionalFormatting>
  <conditionalFormatting sqref="U274:U284">
    <cfRule type="containsText" dxfId="43" priority="76" operator="containsText" text="Error">
      <formula>NOT(ISERROR(SEARCH("Error",U274)))</formula>
    </cfRule>
  </conditionalFormatting>
  <conditionalFormatting sqref="U285:U295">
    <cfRule type="containsText" dxfId="42" priority="75" operator="containsText" text="Error">
      <formula>NOT(ISERROR(SEARCH("Error",U285)))</formula>
    </cfRule>
  </conditionalFormatting>
  <conditionalFormatting sqref="U297:U307">
    <cfRule type="containsText" dxfId="41" priority="74" operator="containsText" text="Error">
      <formula>NOT(ISERROR(SEARCH("Error",U297)))</formula>
    </cfRule>
  </conditionalFormatting>
  <conditionalFormatting sqref="U308:U318">
    <cfRule type="containsText" dxfId="40" priority="73" operator="containsText" text="Error">
      <formula>NOT(ISERROR(SEARCH("Error",U308)))</formula>
    </cfRule>
  </conditionalFormatting>
  <conditionalFormatting sqref="U319:U329">
    <cfRule type="containsText" dxfId="39" priority="72" operator="containsText" text="Error">
      <formula>NOT(ISERROR(SEARCH("Error",U319)))</formula>
    </cfRule>
  </conditionalFormatting>
  <conditionalFormatting sqref="U330:U340">
    <cfRule type="containsText" dxfId="38" priority="71" operator="containsText" text="Error">
      <formula>NOT(ISERROR(SEARCH("Error",U330)))</formula>
    </cfRule>
  </conditionalFormatting>
  <conditionalFormatting sqref="U341:U351">
    <cfRule type="containsText" dxfId="37" priority="70" operator="containsText" text="Error">
      <formula>NOT(ISERROR(SEARCH("Error",U341)))</formula>
    </cfRule>
  </conditionalFormatting>
  <conditionalFormatting sqref="U352:U362">
    <cfRule type="containsText" dxfId="36" priority="69" operator="containsText" text="Error">
      <formula>NOT(ISERROR(SEARCH("Error",U352)))</formula>
    </cfRule>
  </conditionalFormatting>
  <conditionalFormatting sqref="U363:U373">
    <cfRule type="containsText" dxfId="35" priority="68" operator="containsText" text="Error">
      <formula>NOT(ISERROR(SEARCH("Error",U363)))</formula>
    </cfRule>
  </conditionalFormatting>
  <conditionalFormatting sqref="U374:U384">
    <cfRule type="containsText" dxfId="34" priority="67" operator="containsText" text="Error">
      <formula>NOT(ISERROR(SEARCH("Error",U374)))</formula>
    </cfRule>
  </conditionalFormatting>
  <conditionalFormatting sqref="U296">
    <cfRule type="containsText" dxfId="33" priority="66" operator="containsText" text="Error">
      <formula>NOT(ISERROR(SEARCH("Error",U296)))</formula>
    </cfRule>
  </conditionalFormatting>
  <conditionalFormatting sqref="BU29:BW40">
    <cfRule type="containsText" dxfId="32" priority="32" operator="containsText" text="Error">
      <formula>NOT(ISERROR(SEARCH("Error",BU29)))</formula>
    </cfRule>
  </conditionalFormatting>
  <conditionalFormatting sqref="BU41:BW51">
    <cfRule type="containsText" dxfId="31" priority="31" operator="containsText" text="Error">
      <formula>NOT(ISERROR(SEARCH("Error",BU41)))</formula>
    </cfRule>
  </conditionalFormatting>
  <conditionalFormatting sqref="BU52:BW62">
    <cfRule type="containsText" dxfId="30" priority="30" operator="containsText" text="Error">
      <formula>NOT(ISERROR(SEARCH("Error",BU52)))</formula>
    </cfRule>
  </conditionalFormatting>
  <conditionalFormatting sqref="BU63:BW73">
    <cfRule type="containsText" dxfId="29" priority="29" operator="containsText" text="Error">
      <formula>NOT(ISERROR(SEARCH("Error",BU63)))</formula>
    </cfRule>
  </conditionalFormatting>
  <conditionalFormatting sqref="BU74:BW84">
    <cfRule type="containsText" dxfId="28" priority="28" operator="containsText" text="Error">
      <formula>NOT(ISERROR(SEARCH("Error",BU74)))</formula>
    </cfRule>
  </conditionalFormatting>
  <conditionalFormatting sqref="BU85:BW95">
    <cfRule type="containsText" dxfId="27" priority="27" operator="containsText" text="Error">
      <formula>NOT(ISERROR(SEARCH("Error",BU85)))</formula>
    </cfRule>
  </conditionalFormatting>
  <conditionalFormatting sqref="BU96:BW106">
    <cfRule type="containsText" dxfId="26" priority="26" operator="containsText" text="Error">
      <formula>NOT(ISERROR(SEARCH("Error",BU96)))</formula>
    </cfRule>
  </conditionalFormatting>
  <conditionalFormatting sqref="BU174:BW184">
    <cfRule type="containsText" dxfId="25" priority="19" operator="containsText" text="Error">
      <formula>NOT(ISERROR(SEARCH("Error",BU174)))</formula>
    </cfRule>
  </conditionalFormatting>
  <conditionalFormatting sqref="BU374:BW384">
    <cfRule type="containsText" dxfId="24" priority="1" operator="containsText" text="Error">
      <formula>NOT(ISERROR(SEARCH("Error",BU374)))</formula>
    </cfRule>
  </conditionalFormatting>
  <conditionalFormatting sqref="BU107:BW117">
    <cfRule type="containsText" dxfId="23" priority="25" operator="containsText" text="Error">
      <formula>NOT(ISERROR(SEARCH("Error",BU107)))</formula>
    </cfRule>
  </conditionalFormatting>
  <conditionalFormatting sqref="BU118:BW129">
    <cfRule type="containsText" dxfId="22" priority="24" operator="containsText" text="Error">
      <formula>NOT(ISERROR(SEARCH("Error",BU118)))</formula>
    </cfRule>
  </conditionalFormatting>
  <conditionalFormatting sqref="BU130:BW140">
    <cfRule type="containsText" dxfId="21" priority="23" operator="containsText" text="Error">
      <formula>NOT(ISERROR(SEARCH("Error",BU130)))</formula>
    </cfRule>
  </conditionalFormatting>
  <conditionalFormatting sqref="BU141:BW151">
    <cfRule type="containsText" dxfId="20" priority="22" operator="containsText" text="Error">
      <formula>NOT(ISERROR(SEARCH("Error",BU141)))</formula>
    </cfRule>
  </conditionalFormatting>
  <conditionalFormatting sqref="BU152:BW162">
    <cfRule type="containsText" dxfId="19" priority="21" operator="containsText" text="Error">
      <formula>NOT(ISERROR(SEARCH("Error",BU152)))</formula>
    </cfRule>
  </conditionalFormatting>
  <conditionalFormatting sqref="BU163:BW173">
    <cfRule type="containsText" dxfId="18" priority="20" operator="containsText" text="Error">
      <formula>NOT(ISERROR(SEARCH("Error",BU163)))</formula>
    </cfRule>
  </conditionalFormatting>
  <conditionalFormatting sqref="BU185:BW195">
    <cfRule type="containsText" dxfId="17" priority="18" operator="containsText" text="Error">
      <formula>NOT(ISERROR(SEARCH("Error",BU185)))</formula>
    </cfRule>
  </conditionalFormatting>
  <conditionalFormatting sqref="BU196:BW206">
    <cfRule type="containsText" dxfId="16" priority="17" operator="containsText" text="Error">
      <formula>NOT(ISERROR(SEARCH("Error",BU196)))</formula>
    </cfRule>
  </conditionalFormatting>
  <conditionalFormatting sqref="BU207:BW218">
    <cfRule type="containsText" dxfId="15" priority="16" operator="containsText" text="Error">
      <formula>NOT(ISERROR(SEARCH("Error",BU207)))</formula>
    </cfRule>
  </conditionalFormatting>
  <conditionalFormatting sqref="BU219:BW229">
    <cfRule type="containsText" dxfId="14" priority="15" operator="containsText" text="Error">
      <formula>NOT(ISERROR(SEARCH("Error",BU219)))</formula>
    </cfRule>
  </conditionalFormatting>
  <conditionalFormatting sqref="BU230:BW240">
    <cfRule type="containsText" dxfId="13" priority="14" operator="containsText" text="Error">
      <formula>NOT(ISERROR(SEARCH("Error",BU230)))</formula>
    </cfRule>
  </conditionalFormatting>
  <conditionalFormatting sqref="BU241:BW251">
    <cfRule type="containsText" dxfId="12" priority="13" operator="containsText" text="Error">
      <formula>NOT(ISERROR(SEARCH("Error",BU241)))</formula>
    </cfRule>
  </conditionalFormatting>
  <conditionalFormatting sqref="BU252:BW262">
    <cfRule type="containsText" dxfId="11" priority="12" operator="containsText" text="Error">
      <formula>NOT(ISERROR(SEARCH("Error",BU252)))</formula>
    </cfRule>
  </conditionalFormatting>
  <conditionalFormatting sqref="BU263:BW273">
    <cfRule type="containsText" dxfId="10" priority="11" operator="containsText" text="Error">
      <formula>NOT(ISERROR(SEARCH("Error",BU263)))</formula>
    </cfRule>
  </conditionalFormatting>
  <conditionalFormatting sqref="BU274:BW284">
    <cfRule type="containsText" dxfId="9" priority="10" operator="containsText" text="Error">
      <formula>NOT(ISERROR(SEARCH("Error",BU274)))</formula>
    </cfRule>
  </conditionalFormatting>
  <conditionalFormatting sqref="BU285:BW295">
    <cfRule type="containsText" dxfId="8" priority="9" operator="containsText" text="Error">
      <formula>NOT(ISERROR(SEARCH("Error",BU285)))</formula>
    </cfRule>
  </conditionalFormatting>
  <conditionalFormatting sqref="BU296:BW307">
    <cfRule type="containsText" dxfId="7" priority="8" operator="containsText" text="Error">
      <formula>NOT(ISERROR(SEARCH("Error",BU296)))</formula>
    </cfRule>
  </conditionalFormatting>
  <conditionalFormatting sqref="BU308:BW318">
    <cfRule type="containsText" dxfId="6" priority="7" operator="containsText" text="Error">
      <formula>NOT(ISERROR(SEARCH("Error",BU308)))</formula>
    </cfRule>
  </conditionalFormatting>
  <conditionalFormatting sqref="BU319:BW329">
    <cfRule type="containsText" dxfId="5" priority="6" operator="containsText" text="Error">
      <formula>NOT(ISERROR(SEARCH("Error",BU319)))</formula>
    </cfRule>
  </conditionalFormatting>
  <conditionalFormatting sqref="BU330:BW340">
    <cfRule type="containsText" dxfId="4" priority="5" operator="containsText" text="Error">
      <formula>NOT(ISERROR(SEARCH("Error",BU330)))</formula>
    </cfRule>
  </conditionalFormatting>
  <conditionalFormatting sqref="BU341:BW351">
    <cfRule type="containsText" dxfId="3" priority="4" operator="containsText" text="Error">
      <formula>NOT(ISERROR(SEARCH("Error",BU341)))</formula>
    </cfRule>
  </conditionalFormatting>
  <conditionalFormatting sqref="BU352:BW362">
    <cfRule type="containsText" dxfId="2" priority="3" operator="containsText" text="Error">
      <formula>NOT(ISERROR(SEARCH("Error",BU352)))</formula>
    </cfRule>
  </conditionalFormatting>
  <conditionalFormatting sqref="BU363:BW373">
    <cfRule type="containsText" dxfId="1" priority="2" operator="containsText" text="Error">
      <formula>NOT(ISERROR(SEARCH("Error",BU363)))</formula>
    </cfRule>
  </conditionalFormatting>
  <pageMargins left="0.70866141732283472" right="0.70866141732283472" top="0.74803149606299213" bottom="0.74803149606299213" header="0.31496062992125984" footer="0.31496062992125984"/>
  <pageSetup paperSize="9" scale="55" orientation="landscape" horizontalDpi="300" verticalDpi="300" r:id="rId1"/>
  <ignoredErrors>
    <ignoredError sqref="L17" formula="1"/>
  </ignoredErrors>
  <drawing r:id="rId2"/>
  <extLst>
    <ext xmlns:x14="http://schemas.microsoft.com/office/spreadsheetml/2009/9/main" uri="{CCE6A557-97BC-4b89-ADB6-D9C93CAAB3DF}">
      <x14:dataValidations xmlns:xm="http://schemas.microsoft.com/office/excel/2006/main" count="3">
        <x14:dataValidation type="list" allowBlank="1" showInputMessage="1" showErrorMessage="1">
          <x14:formula1>
            <xm:f>Unidades!$B$3:$B$13</xm:f>
          </x14:formula1>
          <xm:sqref>D19:D28 D31:D40 D42:D51 D53:D62 D64:D73 D75:D84 D86:D95 D97:D106 D108:D117 D120:D129 D131:D140 D142:D151 D431:D440 D153:D162 D175:D184 D186:D195 D164:D173 D220:D229 D231:D240 D242:D251 D253:D262 D264:D273 D275:D284 D298:D307 D309:D318 D320:D329 D331:D340 D342:D351 D353:D362 D364:D373 D197:D206 D286:D295 D375:D384 D387:D396 D398:D407 D409:D418 D420:D429 D209:D218</xm:sqref>
        </x14:dataValidation>
        <x14:dataValidation type="list" allowBlank="1" showInputMessage="1" showErrorMessage="1">
          <x14:formula1>
            <xm:f>Unidades!$D$3:$D$6</xm:f>
          </x14:formula1>
          <xm:sqref>I19:I28 I375:I384 I286:I295 I97:I106 I364:I373 I353:I362 I342:I351 I431:I440 I331:I340 I420:I429 I320:I329 I409:I418 I309:I318 I398:I407 I298:I307 I387:I396 I275:I284 I264:I273 I253:I262 I242:I251 I231:I240 I220:I229 I209:I218 I186:I195 I175:I184 I142:I151 I153:I162 I31:I40 I131:I140 I120:I129 I108:I117 I197:I206 I86:I95 I75:I84 I64:I73 I53:I62 I42:I51 I164:I173</xm:sqref>
        </x14:dataValidation>
        <x14:dataValidation type="list" allowBlank="1" showInputMessage="1" showErrorMessage="1">
          <x14:formula1>
            <xm:f>Unidades!$C$3:$C$21</xm:f>
          </x14:formula1>
          <xm:sqref>E19:E28 E31:E40 E42:E51 E53:E62 E64:E73 E75:E84 E86:E95 E97:E106 E108:E117 E120:E129 E131:E140 E142:E151 E431:E440 E153:E162 E175:E184 E186:E195 E197:E206 E164:E173 E220:E229 E231:E240 E242:E251 E253:E262 E264:E273 E275:E284 E286:E295 E298:E307 E309:E318 E320:E329 E331:E340 E342:E351 E353:E362 E364:E373 E375:E384 E387:E396 E398:E407 E409:E418 E420:E429 E209:E218</xm:sqref>
        </x14:dataValidation>
      </x14:dataValidations>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D19"/>
  <sheetViews>
    <sheetView workbookViewId="0">
      <selection activeCell="C13" sqref="C13"/>
    </sheetView>
  </sheetViews>
  <sheetFormatPr defaultColWidth="9.140625" defaultRowHeight="15" x14ac:dyDescent="0.25"/>
  <cols>
    <col min="1" max="1" width="1.7109375" customWidth="1"/>
    <col min="2" max="7" width="26.28515625" customWidth="1"/>
  </cols>
  <sheetData>
    <row r="1" spans="2:4" ht="9" customHeight="1" x14ac:dyDescent="0.25"/>
    <row r="2" spans="2:4" x14ac:dyDescent="0.25">
      <c r="B2" s="100" t="s">
        <v>250</v>
      </c>
      <c r="C2" s="100" t="s">
        <v>225</v>
      </c>
      <c r="D2" s="100" t="s">
        <v>340</v>
      </c>
    </row>
    <row r="3" spans="2:4" ht="15.75" x14ac:dyDescent="0.25">
      <c r="B3" s="99" t="s">
        <v>252</v>
      </c>
      <c r="C3" s="103" t="s">
        <v>285</v>
      </c>
      <c r="D3" s="103" t="s">
        <v>292</v>
      </c>
    </row>
    <row r="4" spans="2:4" ht="15.75" x14ac:dyDescent="0.25">
      <c r="B4" s="99" t="s">
        <v>244</v>
      </c>
      <c r="C4" s="103" t="s">
        <v>225</v>
      </c>
      <c r="D4" s="103" t="s">
        <v>293</v>
      </c>
    </row>
    <row r="5" spans="2:4" x14ac:dyDescent="0.25">
      <c r="B5" s="99" t="s">
        <v>245</v>
      </c>
      <c r="C5" s="126" t="s">
        <v>286</v>
      </c>
      <c r="D5" s="104" t="s">
        <v>295</v>
      </c>
    </row>
    <row r="6" spans="2:4" x14ac:dyDescent="0.25">
      <c r="B6" s="99" t="s">
        <v>253</v>
      </c>
      <c r="C6" s="126" t="s">
        <v>287</v>
      </c>
      <c r="D6" s="104" t="s">
        <v>338</v>
      </c>
    </row>
    <row r="7" spans="2:4" x14ac:dyDescent="0.25">
      <c r="B7" s="99" t="s">
        <v>246</v>
      </c>
      <c r="C7" s="126" t="s">
        <v>288</v>
      </c>
    </row>
    <row r="8" spans="2:4" x14ac:dyDescent="0.25">
      <c r="B8" s="99" t="s">
        <v>247</v>
      </c>
      <c r="C8" s="126" t="s">
        <v>289</v>
      </c>
      <c r="D8" s="104"/>
    </row>
    <row r="9" spans="2:4" x14ac:dyDescent="0.25">
      <c r="B9" s="99" t="s">
        <v>248</v>
      </c>
      <c r="C9" s="126" t="s">
        <v>290</v>
      </c>
      <c r="D9" s="104"/>
    </row>
    <row r="10" spans="2:4" x14ac:dyDescent="0.25">
      <c r="B10" s="99" t="s">
        <v>254</v>
      </c>
      <c r="C10" s="126" t="s">
        <v>291</v>
      </c>
      <c r="D10" s="104"/>
    </row>
    <row r="11" spans="2:4" x14ac:dyDescent="0.25">
      <c r="B11" s="99" t="s">
        <v>251</v>
      </c>
      <c r="C11" s="126" t="s">
        <v>339</v>
      </c>
      <c r="D11" s="104"/>
    </row>
    <row r="12" spans="2:4" x14ac:dyDescent="0.25">
      <c r="B12" s="99" t="s">
        <v>249</v>
      </c>
      <c r="C12" s="126" t="s">
        <v>348</v>
      </c>
      <c r="D12" s="102"/>
    </row>
    <row r="13" spans="2:4" x14ac:dyDescent="0.25">
      <c r="C13" s="126"/>
    </row>
    <row r="14" spans="2:4" x14ac:dyDescent="0.25">
      <c r="C14" s="127"/>
    </row>
    <row r="15" spans="2:4" x14ac:dyDescent="0.25">
      <c r="C15" s="127"/>
    </row>
    <row r="16" spans="2:4" x14ac:dyDescent="0.25">
      <c r="C16" s="127"/>
    </row>
    <row r="17" spans="3:3" x14ac:dyDescent="0.25">
      <c r="C17" s="114"/>
    </row>
    <row r="18" spans="3:3" x14ac:dyDescent="0.25">
      <c r="C18" s="114"/>
    </row>
    <row r="19" spans="3:3" x14ac:dyDescent="0.25">
      <c r="C19" s="114"/>
    </row>
  </sheetData>
  <customSheetViews>
    <customSheetView guid="{80BE0E3E-1D5B-46B0-96FC-481B713C0833}">
      <pageMargins left="0.7" right="0.7" top="0.75" bottom="0.75" header="0.3" footer="0.3"/>
    </customSheetView>
  </customSheetViews>
  <pageMargins left="0.7" right="0.7" top="0.75" bottom="0.75" header="0.3" footer="0.3"/>
  <pageSetup paperSize="9" orientation="portrait" horizontalDpi="0" verticalDpi="0"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L24"/>
  <sheetViews>
    <sheetView tabSelected="1" workbookViewId="0">
      <selection activeCell="C5" sqref="C5:K5"/>
    </sheetView>
  </sheetViews>
  <sheetFormatPr defaultColWidth="9.140625" defaultRowHeight="12.75" x14ac:dyDescent="0.2"/>
  <cols>
    <col min="1" max="2" width="1.7109375" style="4" customWidth="1"/>
    <col min="3" max="3" width="23.140625" style="4" customWidth="1"/>
    <col min="4" max="8" width="12.42578125" style="4" customWidth="1"/>
    <col min="9" max="9" width="12.42578125" style="4" hidden="1" customWidth="1"/>
    <col min="10" max="10" width="1.7109375" style="4" customWidth="1"/>
    <col min="11" max="11" width="12.28515625" style="4" customWidth="1"/>
    <col min="12" max="12" width="1.7109375" style="4" customWidth="1"/>
    <col min="13" max="16384" width="9.140625" style="4"/>
  </cols>
  <sheetData>
    <row r="1" spans="2:12" ht="9" customHeight="1" thickBot="1" x14ac:dyDescent="0.25"/>
    <row r="2" spans="2:12" ht="9" customHeight="1" x14ac:dyDescent="0.2">
      <c r="B2" s="528"/>
      <c r="C2" s="1000"/>
      <c r="D2" s="1000"/>
      <c r="E2" s="1000"/>
      <c r="F2" s="1000"/>
      <c r="G2" s="1000"/>
      <c r="H2" s="1000"/>
      <c r="I2" s="1000"/>
      <c r="J2" s="1000"/>
      <c r="K2" s="1000"/>
      <c r="L2" s="530"/>
    </row>
    <row r="3" spans="2:12" ht="30" customHeight="1" x14ac:dyDescent="0.2">
      <c r="B3" s="514"/>
      <c r="C3" s="1001">
        <f>+'02. Datos Generales Proyecto'!C5</f>
        <v>0</v>
      </c>
      <c r="D3" s="1002"/>
      <c r="E3" s="1002"/>
      <c r="F3" s="1002"/>
      <c r="G3" s="1002"/>
      <c r="H3" s="1002"/>
      <c r="I3" s="1002"/>
      <c r="J3" s="1002"/>
      <c r="K3" s="1002"/>
      <c r="L3" s="516"/>
    </row>
    <row r="4" spans="2:12" ht="9" customHeight="1" x14ac:dyDescent="0.2">
      <c r="B4" s="514"/>
      <c r="C4" s="520"/>
      <c r="D4" s="520"/>
      <c r="E4" s="520"/>
      <c r="F4" s="520"/>
      <c r="G4" s="520"/>
      <c r="H4" s="520"/>
      <c r="I4" s="520"/>
      <c r="J4" s="520"/>
      <c r="K4" s="520"/>
      <c r="L4" s="516"/>
    </row>
    <row r="5" spans="2:12" ht="15" customHeight="1" x14ac:dyDescent="0.2">
      <c r="B5" s="514"/>
      <c r="C5" s="999" t="s">
        <v>455</v>
      </c>
      <c r="D5" s="999"/>
      <c r="E5" s="999"/>
      <c r="F5" s="999"/>
      <c r="G5" s="999"/>
      <c r="H5" s="999"/>
      <c r="I5" s="999"/>
      <c r="J5" s="999"/>
      <c r="K5" s="999"/>
      <c r="L5" s="516"/>
    </row>
    <row r="6" spans="2:12" ht="9" customHeight="1" x14ac:dyDescent="0.2">
      <c r="B6" s="514"/>
      <c r="C6" s="520"/>
      <c r="D6" s="520"/>
      <c r="E6" s="520"/>
      <c r="F6" s="520"/>
      <c r="G6" s="520"/>
      <c r="H6" s="520"/>
      <c r="I6" s="520"/>
      <c r="J6" s="520"/>
      <c r="K6" s="520"/>
      <c r="L6" s="516"/>
    </row>
    <row r="7" spans="2:12" ht="15" customHeight="1" x14ac:dyDescent="0.2">
      <c r="B7" s="514"/>
      <c r="C7" s="998" t="s">
        <v>484</v>
      </c>
      <c r="D7" s="998"/>
      <c r="E7" s="998"/>
      <c r="F7" s="998"/>
      <c r="G7" s="998"/>
      <c r="H7" s="998"/>
      <c r="I7" s="998"/>
      <c r="J7" s="998"/>
      <c r="K7" s="998"/>
      <c r="L7" s="516"/>
    </row>
    <row r="8" spans="2:12" ht="9" customHeight="1" x14ac:dyDescent="0.2">
      <c r="B8" s="514"/>
      <c r="C8" s="521"/>
      <c r="D8" s="521"/>
      <c r="E8" s="521"/>
      <c r="F8" s="521"/>
      <c r="G8" s="521"/>
      <c r="H8" s="521"/>
      <c r="I8" s="521"/>
      <c r="J8" s="521"/>
      <c r="K8" s="521"/>
      <c r="L8" s="516"/>
    </row>
    <row r="9" spans="2:12" x14ac:dyDescent="0.2">
      <c r="B9" s="514"/>
      <c r="C9" s="998">
        <f>+'01. Datos Generales ED'!C5:E5</f>
        <v>0</v>
      </c>
      <c r="D9" s="998"/>
      <c r="E9" s="998"/>
      <c r="F9" s="998"/>
      <c r="G9" s="998"/>
      <c r="H9" s="998"/>
      <c r="I9" s="998"/>
      <c r="J9" s="998"/>
      <c r="K9" s="998"/>
      <c r="L9" s="516"/>
    </row>
    <row r="10" spans="2:12" ht="9" customHeight="1" thickBot="1" x14ac:dyDescent="0.25">
      <c r="B10" s="517"/>
      <c r="C10" s="518"/>
      <c r="D10" s="518"/>
      <c r="E10" s="518"/>
      <c r="F10" s="518"/>
      <c r="G10" s="518"/>
      <c r="H10" s="518"/>
      <c r="I10" s="518"/>
      <c r="J10" s="518"/>
      <c r="K10" s="518"/>
      <c r="L10" s="519"/>
    </row>
    <row r="11" spans="2:12" ht="9" customHeight="1" thickBot="1" x14ac:dyDescent="0.25">
      <c r="C11" s="522"/>
      <c r="D11" s="522"/>
      <c r="E11" s="522"/>
      <c r="F11" s="522"/>
      <c r="G11" s="522"/>
      <c r="H11" s="522"/>
      <c r="I11" s="522"/>
      <c r="J11" s="522"/>
      <c r="K11" s="522"/>
    </row>
    <row r="12" spans="2:12" ht="9" customHeight="1" thickBot="1" x14ac:dyDescent="0.25">
      <c r="B12" s="528"/>
      <c r="C12" s="529"/>
      <c r="D12" s="529"/>
      <c r="E12" s="529"/>
      <c r="F12" s="529"/>
      <c r="G12" s="529"/>
      <c r="H12" s="529"/>
      <c r="I12" s="529"/>
      <c r="J12" s="529"/>
      <c r="K12" s="529"/>
      <c r="L12" s="530"/>
    </row>
    <row r="13" spans="2:12" ht="15" customHeight="1" thickBot="1" x14ac:dyDescent="0.25">
      <c r="B13" s="514"/>
      <c r="C13" s="541" t="s">
        <v>462</v>
      </c>
      <c r="D13" s="543">
        <f>+IF(ISERR('F02-Plan Actividades'!G12),"",('F02-Plan Actividades'!G12))</f>
        <v>0</v>
      </c>
      <c r="E13" s="515"/>
      <c r="F13" s="515"/>
      <c r="G13" s="515"/>
      <c r="H13" s="515"/>
      <c r="I13" s="515"/>
      <c r="J13" s="515"/>
      <c r="K13" s="515"/>
      <c r="L13" s="516"/>
    </row>
    <row r="14" spans="2:12" ht="9" customHeight="1" thickBot="1" x14ac:dyDescent="0.25">
      <c r="B14" s="514"/>
      <c r="C14" s="515"/>
      <c r="D14" s="515"/>
      <c r="E14" s="515"/>
      <c r="F14" s="515"/>
      <c r="G14" s="515"/>
      <c r="H14" s="515"/>
      <c r="I14" s="515"/>
      <c r="J14" s="515"/>
      <c r="K14" s="515"/>
      <c r="L14" s="516"/>
    </row>
    <row r="15" spans="2:12" ht="30" customHeight="1" x14ac:dyDescent="0.2">
      <c r="B15" s="514"/>
      <c r="C15" s="532"/>
      <c r="D15" s="533" t="s">
        <v>456</v>
      </c>
      <c r="E15" s="533" t="s">
        <v>457</v>
      </c>
      <c r="F15" s="533" t="s">
        <v>458</v>
      </c>
      <c r="G15" s="533" t="s">
        <v>459</v>
      </c>
      <c r="H15" s="534" t="s">
        <v>460</v>
      </c>
      <c r="I15" s="576" t="s">
        <v>461</v>
      </c>
      <c r="J15" s="523"/>
      <c r="K15" s="540" t="s">
        <v>294</v>
      </c>
      <c r="L15" s="516"/>
    </row>
    <row r="16" spans="2:12" ht="30" customHeight="1" thickBot="1" x14ac:dyDescent="0.25">
      <c r="B16" s="514"/>
      <c r="C16" s="613" t="s">
        <v>485</v>
      </c>
      <c r="D16" s="63"/>
      <c r="E16" s="63"/>
      <c r="F16" s="63"/>
      <c r="G16" s="63"/>
      <c r="H16" s="65"/>
      <c r="I16" s="577"/>
      <c r="J16" s="524"/>
      <c r="K16" s="539" t="str">
        <f>+IF(D13=(D16+E16+F16+G16+H16+I16),"OK","ERROR")</f>
        <v>OK</v>
      </c>
      <c r="L16" s="516"/>
    </row>
    <row r="17" spans="2:12" ht="30" customHeight="1" x14ac:dyDescent="0.2">
      <c r="B17" s="514"/>
      <c r="C17" s="613" t="s">
        <v>486</v>
      </c>
      <c r="D17" s="63"/>
      <c r="E17" s="63"/>
      <c r="F17" s="63"/>
      <c r="G17" s="63"/>
      <c r="H17" s="65"/>
      <c r="I17" s="577"/>
      <c r="J17" s="524"/>
      <c r="K17" s="612"/>
      <c r="L17" s="516"/>
    </row>
    <row r="18" spans="2:12" ht="30" customHeight="1" x14ac:dyDescent="0.2">
      <c r="B18" s="514"/>
      <c r="C18" s="613" t="s">
        <v>487</v>
      </c>
      <c r="D18" s="63"/>
      <c r="E18" s="63"/>
      <c r="F18" s="63"/>
      <c r="G18" s="63"/>
      <c r="H18" s="65"/>
      <c r="I18" s="577"/>
      <c r="J18" s="524"/>
      <c r="K18" s="612"/>
      <c r="L18" s="516"/>
    </row>
    <row r="19" spans="2:12" ht="30" customHeight="1" x14ac:dyDescent="0.2">
      <c r="B19" s="514"/>
      <c r="C19" s="535" t="s">
        <v>488</v>
      </c>
      <c r="D19" s="525">
        <f>SUM(D16:D18)</f>
        <v>0</v>
      </c>
      <c r="E19" s="525">
        <f>D19+E16+E17+E18</f>
        <v>0</v>
      </c>
      <c r="F19" s="525">
        <f t="shared" ref="F19:H19" si="0">E19+F16+F17+F18</f>
        <v>0</v>
      </c>
      <c r="G19" s="525">
        <f t="shared" si="0"/>
        <v>0</v>
      </c>
      <c r="H19" s="536">
        <f t="shared" si="0"/>
        <v>0</v>
      </c>
      <c r="I19" s="578">
        <f>H19+I16</f>
        <v>0</v>
      </c>
      <c r="J19" s="526"/>
      <c r="K19" s="526"/>
      <c r="L19" s="516"/>
    </row>
    <row r="20" spans="2:12" ht="42" customHeight="1" thickBot="1" x14ac:dyDescent="0.25">
      <c r="B20" s="514"/>
      <c r="C20" s="614" t="s">
        <v>489</v>
      </c>
      <c r="D20" s="537" t="str">
        <f>+IF(ISERR(D19/$D$13),"",(D19/$D$13))</f>
        <v/>
      </c>
      <c r="E20" s="537" t="str">
        <f t="shared" ref="E20:I20" si="1">+IF(ISERR(E19/$D$13),"",(E19/$D$13))</f>
        <v/>
      </c>
      <c r="F20" s="537" t="str">
        <f t="shared" si="1"/>
        <v/>
      </c>
      <c r="G20" s="537" t="str">
        <f t="shared" si="1"/>
        <v/>
      </c>
      <c r="H20" s="538" t="str">
        <f t="shared" si="1"/>
        <v/>
      </c>
      <c r="I20" s="579" t="str">
        <f t="shared" si="1"/>
        <v/>
      </c>
      <c r="J20" s="527"/>
      <c r="K20" s="526"/>
      <c r="L20" s="516"/>
    </row>
    <row r="21" spans="2:12" ht="9" customHeight="1" thickBot="1" x14ac:dyDescent="0.25">
      <c r="B21" s="517"/>
      <c r="C21" s="518"/>
      <c r="D21" s="531"/>
      <c r="E21" s="531"/>
      <c r="F21" s="531"/>
      <c r="G21" s="531"/>
      <c r="H21" s="531"/>
      <c r="I21" s="531"/>
      <c r="J21" s="531"/>
      <c r="K21" s="531"/>
      <c r="L21" s="519"/>
    </row>
    <row r="24" spans="2:12" x14ac:dyDescent="0.2">
      <c r="I24" s="4" t="str">
        <f>+IF(ISERR(#REF!/H15),"",(#REF!/H15))</f>
        <v/>
      </c>
    </row>
  </sheetData>
  <sheetProtection password="DE12" sheet="1" objects="1" scenarios="1"/>
  <mergeCells count="5">
    <mergeCell ref="C7:K7"/>
    <mergeCell ref="C5:K5"/>
    <mergeCell ref="C2:K2"/>
    <mergeCell ref="C9:K9"/>
    <mergeCell ref="C3:K3"/>
  </mergeCells>
  <conditionalFormatting sqref="K16:K18">
    <cfRule type="cellIs" dxfId="0" priority="1" operator="equal">
      <formula>"error"</formula>
    </cfRule>
    <cfRule type="expression" priority="2">
      <formula>$K$16</formula>
    </cfRule>
  </conditionalFormatting>
  <pageMargins left="0.7" right="0.7" top="0.75" bottom="0.75" header="0.3" footer="0.3"/>
  <pageSetup paperSize="9" orientation="portrait" horizontalDpi="0" verticalDpi="0"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12</vt:i4>
      </vt:variant>
      <vt:variant>
        <vt:lpstr>Named Ranges</vt:lpstr>
      </vt:variant>
      <vt:variant>
        <vt:i4>2</vt:i4>
      </vt:variant>
    </vt:vector>
  </HeadingPairs>
  <TitlesOfParts>
    <vt:vector size="14" baseType="lpstr">
      <vt:lpstr>Instrucciones</vt:lpstr>
      <vt:lpstr>01. Datos Generales ED</vt:lpstr>
      <vt:lpstr>02. Datos Generales Proyecto</vt:lpstr>
      <vt:lpstr>Descripción Proyecto</vt:lpstr>
      <vt:lpstr>03. Equipo Trabajo</vt:lpstr>
      <vt:lpstr>04. Marco Lógico</vt:lpstr>
      <vt:lpstr>F01-Cuadro de Desembolsos</vt:lpstr>
      <vt:lpstr>F02-Plan Actividades</vt:lpstr>
      <vt:lpstr>F03- avance de Proyecto</vt:lpstr>
      <vt:lpstr>F04-Costos por Actividad</vt:lpstr>
      <vt:lpstr>Unidades</vt:lpstr>
      <vt:lpstr>F05-Proyecciones</vt:lpstr>
      <vt:lpstr>'F02-Plan Actividades'!Print_Area</vt:lpstr>
      <vt:lpstr>'F04-Costos por Actividad'!Print_Area</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Fernando Acosta</dc:creator>
  <cp:lastModifiedBy>Kevin Jesús Arbizu Berrocal</cp:lastModifiedBy>
  <cp:lastPrinted>2015-07-15T23:40:58Z</cp:lastPrinted>
  <dcterms:created xsi:type="dcterms:W3CDTF">2014-04-07T13:46:16Z</dcterms:created>
  <dcterms:modified xsi:type="dcterms:W3CDTF">2016-08-01T22:33:24Z</dcterms:modified>
</cp:coreProperties>
</file>